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 tabRatio="867" firstSheet="4" activeTab="11"/>
  </bookViews>
  <sheets>
    <sheet name="1 уровень" sheetId="1" r:id="rId1"/>
    <sheet name="1 уровень II Раздел" sheetId="2" r:id="rId2"/>
    <sheet name="1 уровень III Раздел" sheetId="9" r:id="rId3"/>
    <sheet name="2 уровень 1 подуровень" sheetId="3" r:id="rId4"/>
    <sheet name="2 уровень 1 подур II Раздел" sheetId="4" r:id="rId5"/>
    <sheet name="2 уровень 1 подур III Раздел" sheetId="10" r:id="rId6"/>
    <sheet name="2 уровень 2 подуровень" sheetId="5" r:id="rId7"/>
    <sheet name="2 уровень 2 подур II Раздел" sheetId="6" r:id="rId8"/>
    <sheet name="2 уровень 2 подур III Раздел" sheetId="11" r:id="rId9"/>
    <sheet name="3 уровень I раздел" sheetId="7" r:id="rId10"/>
    <sheet name="3 уровень II Раздел" sheetId="8" r:id="rId11"/>
    <sheet name="3 уровень III Раздел" sheetId="12" r:id="rId12"/>
  </sheets>
  <externalReferences>
    <externalReference r:id="rId13"/>
  </externalReferences>
  <definedNames>
    <definedName name="_xlnm._FilterDatabase" localSheetId="0" hidden="1">'1 уровень'!$B$5:$L$398</definedName>
    <definedName name="_xlnm._FilterDatabase" localSheetId="1" hidden="1">'1 уровень II Раздел'!$I$2:$M$3</definedName>
    <definedName name="_xlnm._FilterDatabase" localSheetId="2" hidden="1">'1 уровень III Раздел'!$I$2:$M$3</definedName>
    <definedName name="_xlnm._FilterDatabase" localSheetId="4" hidden="1">'2 уровень 1 подур II Раздел'!$I$2:$M$3</definedName>
    <definedName name="_xlnm._FilterDatabase" localSheetId="5" hidden="1">'2 уровень 1 подур III Раздел'!$I$2:$M$3</definedName>
    <definedName name="_xlnm._FilterDatabase" localSheetId="3" hidden="1">'2 уровень 1 подуровень'!$B$5:$L$398</definedName>
    <definedName name="_xlnm._FilterDatabase" localSheetId="7" hidden="1">'2 уровень 2 подур II Раздел'!$I$2:$M$3</definedName>
    <definedName name="_xlnm._FilterDatabase" localSheetId="8" hidden="1">'2 уровень 2 подур III Раздел'!$I$2:$M$3</definedName>
    <definedName name="_xlnm._FilterDatabase" localSheetId="6" hidden="1">'2 уровень 2 подуровень'!$B$5:$L$398</definedName>
    <definedName name="_xlnm._FilterDatabase" localSheetId="9" hidden="1">'3 уровень I раздел'!$B$5:$L$225</definedName>
    <definedName name="_xlnm._FilterDatabase" localSheetId="10" hidden="1">'3 уровень II Раздел'!$I$2:$M$3</definedName>
    <definedName name="_xlnm._FilterDatabase" localSheetId="11" hidden="1">'3 уровень III Раздел'!$I$2:$M$3</definedName>
    <definedName name="Database" localSheetId="0">#REF!</definedName>
    <definedName name="Database" localSheetId="1">#REF!</definedName>
    <definedName name="Database" localSheetId="2">#REF!</definedName>
    <definedName name="Database" localSheetId="4">#REF!</definedName>
    <definedName name="Database" localSheetId="5">#REF!</definedName>
    <definedName name="Database" localSheetId="3">#REF!</definedName>
    <definedName name="Database" localSheetId="7">#REF!</definedName>
    <definedName name="Database" localSheetId="8">#REF!</definedName>
    <definedName name="Database" localSheetId="6">#REF!</definedName>
    <definedName name="Database" localSheetId="9">#REF!</definedName>
    <definedName name="Database" localSheetId="11">#REF!</definedName>
    <definedName name="Database">#REF!</definedName>
    <definedName name="Kbcn" localSheetId="0">#REF!</definedName>
    <definedName name="Kbcn" localSheetId="1">#REF!</definedName>
    <definedName name="Kbcn" localSheetId="2">#REF!</definedName>
    <definedName name="Kbcn" localSheetId="4">#REF!</definedName>
    <definedName name="Kbcn" localSheetId="5">#REF!</definedName>
    <definedName name="Kbcn" localSheetId="3">#REF!</definedName>
    <definedName name="Kbcn" localSheetId="7">#REF!</definedName>
    <definedName name="Kbcn" localSheetId="8">#REF!</definedName>
    <definedName name="Kbcn" localSheetId="6">#REF!</definedName>
    <definedName name="Kbcn" localSheetId="9">#REF!</definedName>
    <definedName name="Kbcn" localSheetId="11">#REF!</definedName>
    <definedName name="Kbcn">#REF!</definedName>
    <definedName name="res2_range" localSheetId="0">#REF!</definedName>
    <definedName name="res2_range" localSheetId="1">#REF!</definedName>
    <definedName name="res2_range" localSheetId="2">#REF!</definedName>
    <definedName name="res2_range" localSheetId="4">#REF!</definedName>
    <definedName name="res2_range" localSheetId="5">#REF!</definedName>
    <definedName name="res2_range" localSheetId="3">#REF!</definedName>
    <definedName name="res2_range" localSheetId="7">#REF!</definedName>
    <definedName name="res2_range" localSheetId="8">#REF!</definedName>
    <definedName name="res2_range" localSheetId="6">#REF!</definedName>
    <definedName name="res2_range" localSheetId="9">#REF!</definedName>
    <definedName name="res2_range" localSheetId="10">#REF!</definedName>
    <definedName name="res2_range" localSheetId="1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 localSheetId="5">#REF!</definedName>
    <definedName name="_xlnm.Database" localSheetId="3">#REF!</definedName>
    <definedName name="_xlnm.Database" localSheetId="7">#REF!</definedName>
    <definedName name="_xlnm.Database" localSheetId="8">#REF!</definedName>
    <definedName name="_xlnm.Database" localSheetId="6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>#REF!</definedName>
    <definedName name="_xlnm.Print_Titles" localSheetId="0">'1 уровень'!$5:$6</definedName>
    <definedName name="_xlnm.Print_Titles" localSheetId="1">'1 уровень II Раздел'!$2:$3</definedName>
    <definedName name="_xlnm.Print_Titles" localSheetId="2">'1 уровень III Раздел'!$2:$3</definedName>
    <definedName name="_xlnm.Print_Titles" localSheetId="4">'2 уровень 1 подур II Раздел'!$2:$3</definedName>
    <definedName name="_xlnm.Print_Titles" localSheetId="5">'2 уровень 1 подур III Раздел'!$2:$3</definedName>
    <definedName name="_xlnm.Print_Titles" localSheetId="3">'2 уровень 1 подуровень'!$5:$6</definedName>
    <definedName name="_xlnm.Print_Titles" localSheetId="7">'2 уровень 2 подур II Раздел'!$2:$3</definedName>
    <definedName name="_xlnm.Print_Titles" localSheetId="8">'2 уровень 2 подур III Раздел'!$2:$3</definedName>
    <definedName name="_xlnm.Print_Titles" localSheetId="6">'2 уровень 2 подуровень'!$5:$6</definedName>
    <definedName name="_xlnm.Print_Titles" localSheetId="9">'3 уровень I раздел'!$5:$6</definedName>
    <definedName name="_xlnm.Print_Titles" localSheetId="10">'3 уровень II Раздел'!$2:$3</definedName>
    <definedName name="_xlnm.Print_Titles" localSheetId="11">'3 уровень III Раздел'!$2:$3</definedName>
    <definedName name="_xlnm.Print_Area" localSheetId="0">'1 уровень'!$A$1:$M$401</definedName>
    <definedName name="_xlnm.Print_Area" localSheetId="1">'1 уровень II Раздел'!$A$1:$P$27</definedName>
    <definedName name="_xlnm.Print_Area" localSheetId="2">'1 уровень III Раздел'!$A$1:$P$7</definedName>
    <definedName name="_xlnm.Print_Area" localSheetId="4">'2 уровень 1 подур II Раздел'!$A$1:$P$27</definedName>
    <definedName name="_xlnm.Print_Area" localSheetId="5">'2 уровень 1 подур III Раздел'!$A$1:$P$7</definedName>
    <definedName name="_xlnm.Print_Area" localSheetId="3">'2 уровень 1 подуровень'!$A$1:$N$401</definedName>
    <definedName name="_xlnm.Print_Area" localSheetId="7">'2 уровень 2 подур II Раздел'!$A$1:$P$27</definedName>
    <definedName name="_xlnm.Print_Area" localSheetId="8">'2 уровень 2 подур III Раздел'!$A$1:$P$7</definedName>
    <definedName name="_xlnm.Print_Area" localSheetId="6">'2 уровень 2 подуровень'!$A$1:$M$401</definedName>
    <definedName name="_xlnm.Print_Area" localSheetId="9">'3 уровень I раздел'!$A$1:$M$227</definedName>
    <definedName name="_xlnm.Print_Area" localSheetId="10">'3 уровень II Раздел'!$A$1:$P$27</definedName>
    <definedName name="_xlnm.Print_Area" localSheetId="11">'3 уровень III Раздел'!$A$1:$P$7</definedName>
    <definedName name="соимость" localSheetId="0">#REF!</definedName>
    <definedName name="соимость" localSheetId="1">#REF!</definedName>
    <definedName name="соимость" localSheetId="2">#REF!</definedName>
    <definedName name="соимость" localSheetId="4">#REF!</definedName>
    <definedName name="соимость" localSheetId="5">#REF!</definedName>
    <definedName name="соимость" localSheetId="3">#REF!</definedName>
    <definedName name="соимость" localSheetId="7">#REF!</definedName>
    <definedName name="соимость" localSheetId="8">#REF!</definedName>
    <definedName name="соимость" localSheetId="6">#REF!</definedName>
    <definedName name="соимость" localSheetId="9">#REF!</definedName>
    <definedName name="соимость" localSheetId="11">#REF!</definedName>
    <definedName name="соимость">#REF!</definedName>
    <definedName name="ЭКО" localSheetId="0">#REF!</definedName>
    <definedName name="ЭКО" localSheetId="1">#REF!</definedName>
    <definedName name="ЭКО" localSheetId="2">#REF!</definedName>
    <definedName name="ЭКО" localSheetId="4">#REF!</definedName>
    <definedName name="ЭКО" localSheetId="5">#REF!</definedName>
    <definedName name="ЭКО" localSheetId="3">#REF!</definedName>
    <definedName name="ЭКО" localSheetId="7">#REF!</definedName>
    <definedName name="ЭКО" localSheetId="8">#REF!</definedName>
    <definedName name="ЭКО" localSheetId="6">#REF!</definedName>
    <definedName name="ЭКО" localSheetId="9">#REF!</definedName>
    <definedName name="ЭКО" localSheetId="10">#REF!</definedName>
    <definedName name="ЭКО" localSheetId="11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K94" i="5" l="1"/>
  <c r="J94" i="5"/>
  <c r="L94" i="5" s="1"/>
  <c r="G94" i="5"/>
  <c r="M94" i="5" s="1"/>
  <c r="E94" i="5"/>
  <c r="K93" i="5"/>
  <c r="J93" i="5"/>
  <c r="L93" i="5" s="1"/>
  <c r="G93" i="5"/>
  <c r="M93" i="5" s="1"/>
  <c r="E93" i="5"/>
  <c r="K94" i="3"/>
  <c r="J94" i="3"/>
  <c r="L94" i="3" s="1"/>
  <c r="G94" i="3"/>
  <c r="E94" i="3"/>
  <c r="K93" i="3"/>
  <c r="J93" i="3"/>
  <c r="L93" i="3" s="1"/>
  <c r="G93" i="3"/>
  <c r="E93" i="3"/>
  <c r="K94" i="1"/>
  <c r="J94" i="1"/>
  <c r="L94" i="1" s="1"/>
  <c r="G94" i="1"/>
  <c r="E94" i="1"/>
  <c r="K93" i="1"/>
  <c r="J93" i="1"/>
  <c r="L93" i="1" s="1"/>
  <c r="G93" i="1"/>
  <c r="E93" i="1"/>
  <c r="M93" i="3" l="1"/>
  <c r="M94" i="3"/>
  <c r="M93" i="1"/>
  <c r="M94" i="1"/>
  <c r="M82" i="5" l="1"/>
  <c r="K108" i="5"/>
  <c r="J108" i="5"/>
  <c r="L108" i="5" s="1"/>
  <c r="G108" i="5"/>
  <c r="M108" i="5" s="1"/>
  <c r="E108" i="5"/>
  <c r="K107" i="5"/>
  <c r="J107" i="5"/>
  <c r="L107" i="5" s="1"/>
  <c r="G107" i="5"/>
  <c r="M107" i="5" s="1"/>
  <c r="E107" i="5"/>
  <c r="K106" i="5"/>
  <c r="J106" i="5"/>
  <c r="L106" i="5" s="1"/>
  <c r="G106" i="5"/>
  <c r="M106" i="5" s="1"/>
  <c r="E106" i="5"/>
  <c r="K101" i="5"/>
  <c r="J101" i="5"/>
  <c r="L101" i="5" s="1"/>
  <c r="G101" i="5"/>
  <c r="M101" i="5" s="1"/>
  <c r="E101" i="5"/>
  <c r="K100" i="5"/>
  <c r="J100" i="5"/>
  <c r="L100" i="5" s="1"/>
  <c r="G100" i="5"/>
  <c r="M100" i="5" s="1"/>
  <c r="E100" i="5"/>
  <c r="K108" i="3"/>
  <c r="J108" i="3"/>
  <c r="L108" i="3" s="1"/>
  <c r="G108" i="3"/>
  <c r="M108" i="3" s="1"/>
  <c r="E108" i="3"/>
  <c r="K107" i="3"/>
  <c r="J107" i="3"/>
  <c r="L107" i="3" s="1"/>
  <c r="G107" i="3"/>
  <c r="M107" i="3" s="1"/>
  <c r="E107" i="3"/>
  <c r="K106" i="3"/>
  <c r="J106" i="3"/>
  <c r="L106" i="3" s="1"/>
  <c r="G106" i="3"/>
  <c r="M106" i="3" s="1"/>
  <c r="E106" i="3"/>
  <c r="K101" i="3"/>
  <c r="J101" i="3"/>
  <c r="L101" i="3" s="1"/>
  <c r="G101" i="3"/>
  <c r="E101" i="3"/>
  <c r="K100" i="3"/>
  <c r="J100" i="3"/>
  <c r="L100" i="3" s="1"/>
  <c r="G100" i="3"/>
  <c r="E100" i="3"/>
  <c r="K108" i="1"/>
  <c r="J108" i="1"/>
  <c r="L108" i="1" s="1"/>
  <c r="G108" i="1"/>
  <c r="M108" i="1" s="1"/>
  <c r="E108" i="1"/>
  <c r="K107" i="1"/>
  <c r="J107" i="1"/>
  <c r="L107" i="1" s="1"/>
  <c r="G107" i="1"/>
  <c r="M107" i="1" s="1"/>
  <c r="E107" i="1"/>
  <c r="K106" i="1"/>
  <c r="J106" i="1"/>
  <c r="L106" i="1" s="1"/>
  <c r="G106" i="1"/>
  <c r="M106" i="1" s="1"/>
  <c r="E106" i="1"/>
  <c r="K101" i="1"/>
  <c r="J101" i="1"/>
  <c r="L101" i="1" s="1"/>
  <c r="G101" i="1"/>
  <c r="M101" i="1" s="1"/>
  <c r="E101" i="1"/>
  <c r="K100" i="1"/>
  <c r="J100" i="1"/>
  <c r="L100" i="1" s="1"/>
  <c r="G100" i="1"/>
  <c r="M100" i="1" s="1"/>
  <c r="E100" i="1"/>
  <c r="K89" i="5"/>
  <c r="J89" i="5"/>
  <c r="L89" i="5" s="1"/>
  <c r="G89" i="5"/>
  <c r="E89" i="5"/>
  <c r="K88" i="5"/>
  <c r="J88" i="5"/>
  <c r="L88" i="5" s="1"/>
  <c r="G88" i="5"/>
  <c r="E88" i="5"/>
  <c r="K87" i="5"/>
  <c r="J87" i="5"/>
  <c r="L87" i="5" s="1"/>
  <c r="G87" i="5"/>
  <c r="E87" i="5"/>
  <c r="K86" i="5"/>
  <c r="J86" i="5"/>
  <c r="L86" i="5" s="1"/>
  <c r="G86" i="5"/>
  <c r="E86" i="5"/>
  <c r="K85" i="5"/>
  <c r="J85" i="5"/>
  <c r="L85" i="5" s="1"/>
  <c r="G85" i="5"/>
  <c r="E85" i="5"/>
  <c r="K84" i="5"/>
  <c r="J84" i="5"/>
  <c r="L84" i="5" s="1"/>
  <c r="G84" i="5"/>
  <c r="E84" i="5"/>
  <c r="K83" i="5"/>
  <c r="J83" i="5"/>
  <c r="L83" i="5" s="1"/>
  <c r="G83" i="5"/>
  <c r="E83" i="5"/>
  <c r="K82" i="5"/>
  <c r="J82" i="5"/>
  <c r="L82" i="5" s="1"/>
  <c r="G82" i="5"/>
  <c r="E82" i="5"/>
  <c r="K81" i="5"/>
  <c r="J81" i="5"/>
  <c r="L81" i="5" s="1"/>
  <c r="G81" i="5"/>
  <c r="E81" i="5"/>
  <c r="K89" i="3"/>
  <c r="J89" i="3"/>
  <c r="L89" i="3" s="1"/>
  <c r="G89" i="3"/>
  <c r="M89" i="3" s="1"/>
  <c r="E89" i="3"/>
  <c r="K88" i="3"/>
  <c r="J88" i="3"/>
  <c r="L88" i="3" s="1"/>
  <c r="G88" i="3"/>
  <c r="M88" i="3" s="1"/>
  <c r="E88" i="3"/>
  <c r="K87" i="3"/>
  <c r="J87" i="3"/>
  <c r="L87" i="3" s="1"/>
  <c r="G87" i="3"/>
  <c r="M87" i="3" s="1"/>
  <c r="E87" i="3"/>
  <c r="K86" i="3"/>
  <c r="J86" i="3"/>
  <c r="L86" i="3" s="1"/>
  <c r="G86" i="3"/>
  <c r="M86" i="3" s="1"/>
  <c r="E86" i="3"/>
  <c r="K85" i="3"/>
  <c r="J85" i="3"/>
  <c r="L85" i="3" s="1"/>
  <c r="G85" i="3"/>
  <c r="M85" i="3" s="1"/>
  <c r="E85" i="3"/>
  <c r="K84" i="3"/>
  <c r="J84" i="3"/>
  <c r="L84" i="3" s="1"/>
  <c r="G84" i="3"/>
  <c r="M84" i="3" s="1"/>
  <c r="E84" i="3"/>
  <c r="K83" i="3"/>
  <c r="J83" i="3"/>
  <c r="L83" i="3" s="1"/>
  <c r="G83" i="3"/>
  <c r="M83" i="3" s="1"/>
  <c r="E83" i="3"/>
  <c r="K82" i="3"/>
  <c r="J82" i="3"/>
  <c r="L82" i="3" s="1"/>
  <c r="G82" i="3"/>
  <c r="M82" i="3" s="1"/>
  <c r="E82" i="3"/>
  <c r="K81" i="3"/>
  <c r="J81" i="3"/>
  <c r="L81" i="3" s="1"/>
  <c r="G81" i="3"/>
  <c r="M81" i="3" s="1"/>
  <c r="E81" i="3"/>
  <c r="K89" i="1"/>
  <c r="J89" i="1"/>
  <c r="L89" i="1" s="1"/>
  <c r="G89" i="1"/>
  <c r="E89" i="1"/>
  <c r="K88" i="1"/>
  <c r="J88" i="1"/>
  <c r="L88" i="1" s="1"/>
  <c r="G88" i="1"/>
  <c r="E88" i="1"/>
  <c r="K87" i="1"/>
  <c r="J87" i="1"/>
  <c r="L87" i="1" s="1"/>
  <c r="G87" i="1"/>
  <c r="E87" i="1"/>
  <c r="K86" i="1"/>
  <c r="J86" i="1"/>
  <c r="L86" i="1" s="1"/>
  <c r="G86" i="1"/>
  <c r="E86" i="1"/>
  <c r="K85" i="1"/>
  <c r="J85" i="1"/>
  <c r="L85" i="1" s="1"/>
  <c r="G85" i="1"/>
  <c r="E85" i="1"/>
  <c r="K84" i="1"/>
  <c r="J84" i="1"/>
  <c r="L84" i="1" s="1"/>
  <c r="G84" i="1"/>
  <c r="E84" i="1"/>
  <c r="K83" i="1"/>
  <c r="J83" i="1"/>
  <c r="L83" i="1" s="1"/>
  <c r="G83" i="1"/>
  <c r="E83" i="1"/>
  <c r="K82" i="1"/>
  <c r="J82" i="1"/>
  <c r="L82" i="1" s="1"/>
  <c r="G82" i="1"/>
  <c r="E82" i="1"/>
  <c r="K81" i="1"/>
  <c r="J81" i="1"/>
  <c r="L81" i="1" s="1"/>
  <c r="M81" i="1" s="1"/>
  <c r="G81" i="1"/>
  <c r="E81" i="1"/>
  <c r="K79" i="5"/>
  <c r="J79" i="5"/>
  <c r="L79" i="5" s="1"/>
  <c r="G79" i="5"/>
  <c r="E79" i="5"/>
  <c r="K78" i="5"/>
  <c r="J78" i="5"/>
  <c r="L78" i="5" s="1"/>
  <c r="G78" i="5"/>
  <c r="E78" i="5"/>
  <c r="K79" i="3"/>
  <c r="J79" i="3"/>
  <c r="L79" i="3" s="1"/>
  <c r="G79" i="3"/>
  <c r="M79" i="3" s="1"/>
  <c r="E79" i="3"/>
  <c r="L78" i="3"/>
  <c r="K78" i="3"/>
  <c r="J78" i="3"/>
  <c r="G78" i="3"/>
  <c r="M78" i="3" s="1"/>
  <c r="E78" i="3"/>
  <c r="K79" i="1"/>
  <c r="J79" i="1"/>
  <c r="L79" i="1" s="1"/>
  <c r="G79" i="1"/>
  <c r="M79" i="1" s="1"/>
  <c r="E79" i="1"/>
  <c r="K78" i="1"/>
  <c r="J78" i="1"/>
  <c r="L78" i="1" s="1"/>
  <c r="G78" i="1"/>
  <c r="M78" i="1" s="1"/>
  <c r="E78" i="1"/>
  <c r="M100" i="3" l="1"/>
  <c r="M101" i="3"/>
  <c r="M81" i="5"/>
  <c r="M83" i="5"/>
  <c r="M84" i="5"/>
  <c r="M85" i="5"/>
  <c r="M86" i="5"/>
  <c r="M87" i="5"/>
  <c r="M88" i="5"/>
  <c r="M89" i="5"/>
  <c r="M82" i="1"/>
  <c r="M83" i="1"/>
  <c r="M84" i="1"/>
  <c r="M85" i="1"/>
  <c r="M86" i="1"/>
  <c r="M87" i="1"/>
  <c r="M88" i="1"/>
  <c r="M89" i="1"/>
  <c r="M78" i="5"/>
  <c r="M79" i="5"/>
  <c r="I49" i="7" l="1"/>
  <c r="K54" i="7" l="1"/>
  <c r="J54" i="7"/>
  <c r="I54" i="7"/>
  <c r="L54" i="7" s="1"/>
  <c r="M54" i="7" s="1"/>
  <c r="G54" i="7"/>
  <c r="E54" i="7"/>
  <c r="K53" i="7"/>
  <c r="J53" i="7"/>
  <c r="I53" i="7"/>
  <c r="G53" i="7"/>
  <c r="E53" i="7"/>
  <c r="K52" i="7"/>
  <c r="J52" i="7"/>
  <c r="I52" i="7"/>
  <c r="G52" i="7"/>
  <c r="E52" i="7"/>
  <c r="K51" i="7"/>
  <c r="J51" i="7"/>
  <c r="I51" i="7"/>
  <c r="G51" i="7"/>
  <c r="E51" i="7"/>
  <c r="K50" i="7"/>
  <c r="J50" i="7"/>
  <c r="I50" i="7"/>
  <c r="G50" i="7"/>
  <c r="E50" i="7"/>
  <c r="K49" i="7"/>
  <c r="J49" i="7"/>
  <c r="L49" i="7" s="1"/>
  <c r="G49" i="7"/>
  <c r="E49" i="7"/>
  <c r="K48" i="7"/>
  <c r="J48" i="7"/>
  <c r="I48" i="7"/>
  <c r="G48" i="7"/>
  <c r="E48" i="7"/>
  <c r="L53" i="7" l="1"/>
  <c r="L48" i="7"/>
  <c r="M48" i="7" s="1"/>
  <c r="L52" i="7"/>
  <c r="M52" i="7" s="1"/>
  <c r="M49" i="7"/>
  <c r="L50" i="7"/>
  <c r="M50" i="7" s="1"/>
  <c r="L51" i="7"/>
  <c r="M51" i="7" s="1"/>
  <c r="M53" i="7"/>
  <c r="K32" i="7"/>
  <c r="J32" i="7"/>
  <c r="I32" i="7"/>
  <c r="G32" i="7"/>
  <c r="E32" i="7"/>
  <c r="K31" i="7"/>
  <c r="J31" i="7"/>
  <c r="I31" i="7"/>
  <c r="G31" i="7"/>
  <c r="E31" i="7"/>
  <c r="K30" i="7"/>
  <c r="J30" i="7"/>
  <c r="I30" i="7"/>
  <c r="G30" i="7"/>
  <c r="E30" i="7"/>
  <c r="K29" i="7"/>
  <c r="J29" i="7"/>
  <c r="I29" i="7"/>
  <c r="G29" i="7"/>
  <c r="E29" i="7"/>
  <c r="K28" i="7"/>
  <c r="J28" i="7"/>
  <c r="I28" i="7"/>
  <c r="G28" i="7"/>
  <c r="E28" i="7"/>
  <c r="K27" i="7"/>
  <c r="J27" i="7"/>
  <c r="I27" i="7"/>
  <c r="G27" i="7"/>
  <c r="E27" i="7"/>
  <c r="L28" i="7" l="1"/>
  <c r="M28" i="7" s="1"/>
  <c r="L31" i="7"/>
  <c r="L32" i="7"/>
  <c r="M32" i="7" s="1"/>
  <c r="L27" i="7"/>
  <c r="M27" i="7" s="1"/>
  <c r="L29" i="7"/>
  <c r="M29" i="7" s="1"/>
  <c r="L30" i="7"/>
  <c r="M30" i="7" s="1"/>
  <c r="M31" i="7"/>
  <c r="K105" i="5"/>
  <c r="J105" i="5"/>
  <c r="L105" i="5"/>
  <c r="G105" i="5"/>
  <c r="E105" i="5"/>
  <c r="K104" i="5"/>
  <c r="J104" i="5"/>
  <c r="G104" i="5"/>
  <c r="E104" i="5"/>
  <c r="K103" i="5"/>
  <c r="J103" i="5"/>
  <c r="G103" i="5"/>
  <c r="E103" i="5"/>
  <c r="K102" i="5"/>
  <c r="J102" i="5"/>
  <c r="G102" i="5"/>
  <c r="E102" i="5"/>
  <c r="K99" i="5"/>
  <c r="J99" i="5"/>
  <c r="G99" i="5"/>
  <c r="E99" i="5"/>
  <c r="K98" i="5"/>
  <c r="J98" i="5"/>
  <c r="G98" i="5"/>
  <c r="E98" i="5"/>
  <c r="K97" i="5"/>
  <c r="J97" i="5"/>
  <c r="G97" i="5"/>
  <c r="E97" i="5"/>
  <c r="K96" i="5"/>
  <c r="J96" i="5"/>
  <c r="G96" i="5"/>
  <c r="E96" i="5"/>
  <c r="K92" i="5"/>
  <c r="J92" i="5"/>
  <c r="G92" i="5"/>
  <c r="E92" i="5"/>
  <c r="K91" i="5"/>
  <c r="J91" i="5"/>
  <c r="G91" i="5"/>
  <c r="E91" i="5"/>
  <c r="K105" i="3"/>
  <c r="J105" i="3"/>
  <c r="G105" i="3"/>
  <c r="E105" i="3"/>
  <c r="K104" i="3"/>
  <c r="J104" i="3"/>
  <c r="G104" i="3"/>
  <c r="E104" i="3"/>
  <c r="K103" i="3"/>
  <c r="J103" i="3"/>
  <c r="G103" i="3"/>
  <c r="E103" i="3"/>
  <c r="K102" i="3"/>
  <c r="J102" i="3"/>
  <c r="G102" i="3"/>
  <c r="E102" i="3"/>
  <c r="K99" i="3"/>
  <c r="J99" i="3"/>
  <c r="G99" i="3"/>
  <c r="E99" i="3"/>
  <c r="K98" i="3"/>
  <c r="J98" i="3"/>
  <c r="G98" i="3"/>
  <c r="E98" i="3"/>
  <c r="K97" i="3"/>
  <c r="J97" i="3"/>
  <c r="L97" i="3"/>
  <c r="G97" i="3"/>
  <c r="E97" i="3"/>
  <c r="K96" i="3"/>
  <c r="J96" i="3"/>
  <c r="G96" i="3"/>
  <c r="E96" i="3"/>
  <c r="K92" i="3"/>
  <c r="L92" i="3" s="1"/>
  <c r="J92" i="3"/>
  <c r="G92" i="3"/>
  <c r="E92" i="3"/>
  <c r="K91" i="3"/>
  <c r="J91" i="3"/>
  <c r="G91" i="3"/>
  <c r="E91" i="3"/>
  <c r="L104" i="3" l="1"/>
  <c r="M104" i="3" s="1"/>
  <c r="L96" i="5"/>
  <c r="M96" i="5" s="1"/>
  <c r="L98" i="5"/>
  <c r="M98" i="5" s="1"/>
  <c r="L99" i="5"/>
  <c r="M99" i="5" s="1"/>
  <c r="L102" i="5"/>
  <c r="M97" i="3"/>
  <c r="L103" i="3"/>
  <c r="M103" i="3" s="1"/>
  <c r="M92" i="3"/>
  <c r="L99" i="3"/>
  <c r="M99" i="3" s="1"/>
  <c r="L105" i="3"/>
  <c r="M105" i="3" s="1"/>
  <c r="M102" i="5"/>
  <c r="L104" i="5"/>
  <c r="M104" i="5" s="1"/>
  <c r="L96" i="3"/>
  <c r="M96" i="3" s="1"/>
  <c r="L91" i="5"/>
  <c r="M91" i="5" s="1"/>
  <c r="L97" i="5"/>
  <c r="M97" i="5" s="1"/>
  <c r="L91" i="3"/>
  <c r="M91" i="3" s="1"/>
  <c r="L98" i="3"/>
  <c r="M98" i="3" s="1"/>
  <c r="L102" i="3"/>
  <c r="M102" i="3" s="1"/>
  <c r="L92" i="5"/>
  <c r="M92" i="5" s="1"/>
  <c r="L103" i="5"/>
  <c r="M103" i="5" s="1"/>
  <c r="M105" i="5"/>
  <c r="L103" i="1" l="1"/>
  <c r="K96" i="1"/>
  <c r="K97" i="1"/>
  <c r="K98" i="1"/>
  <c r="K99" i="1"/>
  <c r="K102" i="1"/>
  <c r="K103" i="1"/>
  <c r="K104" i="1"/>
  <c r="K105" i="1"/>
  <c r="J96" i="1"/>
  <c r="J97" i="1"/>
  <c r="J98" i="1"/>
  <c r="J99" i="1"/>
  <c r="J102" i="1"/>
  <c r="J103" i="1"/>
  <c r="J104" i="1"/>
  <c r="J105" i="1"/>
  <c r="L96" i="1"/>
  <c r="L97" i="1"/>
  <c r="L98" i="1"/>
  <c r="L99" i="1"/>
  <c r="L102" i="1"/>
  <c r="M102" i="1" s="1"/>
  <c r="L104" i="1"/>
  <c r="L105" i="1"/>
  <c r="G96" i="1"/>
  <c r="G97" i="1"/>
  <c r="M97" i="1" s="1"/>
  <c r="G98" i="1"/>
  <c r="G99" i="1"/>
  <c r="G102" i="1"/>
  <c r="G103" i="1"/>
  <c r="G104" i="1"/>
  <c r="G105" i="1"/>
  <c r="E96" i="1"/>
  <c r="E97" i="1"/>
  <c r="E98" i="1"/>
  <c r="E99" i="1"/>
  <c r="E102" i="1"/>
  <c r="E103" i="1"/>
  <c r="E104" i="1"/>
  <c r="E105" i="1"/>
  <c r="E91" i="1"/>
  <c r="E92" i="1"/>
  <c r="G91" i="1"/>
  <c r="G92" i="1"/>
  <c r="K91" i="1"/>
  <c r="K92" i="1"/>
  <c r="J91" i="1"/>
  <c r="J92" i="1"/>
  <c r="M105" i="1" l="1"/>
  <c r="M99" i="1"/>
  <c r="M103" i="1"/>
  <c r="M104" i="1"/>
  <c r="M98" i="1"/>
  <c r="L91" i="1"/>
  <c r="M91" i="1" s="1"/>
  <c r="M96" i="1"/>
  <c r="L92" i="1"/>
  <c r="M92" i="1" s="1"/>
  <c r="I170" i="7"/>
  <c r="I218" i="7"/>
  <c r="I182" i="7"/>
  <c r="I179" i="7"/>
  <c r="I178" i="7"/>
  <c r="I150" i="7"/>
  <c r="I148" i="7"/>
  <c r="I224" i="7"/>
  <c r="I223" i="7"/>
  <c r="I220" i="7"/>
  <c r="I219" i="7"/>
  <c r="I217" i="7"/>
  <c r="I216" i="7"/>
  <c r="I215" i="7"/>
  <c r="I214" i="7"/>
  <c r="I211" i="7"/>
  <c r="I210" i="7"/>
  <c r="I209" i="7"/>
  <c r="I207" i="7"/>
  <c r="I206" i="7"/>
  <c r="I205" i="7"/>
  <c r="I203" i="7"/>
  <c r="I202" i="7"/>
  <c r="I201" i="7"/>
  <c r="I200" i="7"/>
  <c r="I199" i="7"/>
  <c r="I198" i="7"/>
  <c r="I197" i="7"/>
  <c r="I195" i="7"/>
  <c r="I194" i="7"/>
  <c r="I193" i="7"/>
  <c r="I192" i="7"/>
  <c r="I191" i="7"/>
  <c r="I190" i="7"/>
  <c r="I189" i="7"/>
  <c r="I188" i="7"/>
  <c r="I187" i="7"/>
  <c r="I186" i="7"/>
  <c r="I185" i="7"/>
  <c r="I184" i="7"/>
  <c r="I183" i="7"/>
  <c r="I181" i="7"/>
  <c r="I177" i="7"/>
  <c r="I176" i="7"/>
  <c r="I175" i="7"/>
  <c r="I174" i="7"/>
  <c r="I173" i="7"/>
  <c r="I172" i="7"/>
  <c r="I166" i="7"/>
  <c r="I164" i="7"/>
  <c r="I163" i="7"/>
  <c r="I162" i="7"/>
  <c r="I161" i="7"/>
  <c r="I160" i="7"/>
  <c r="I159" i="7"/>
  <c r="I158" i="7"/>
  <c r="I157" i="7"/>
  <c r="I156" i="7"/>
  <c r="I155" i="7"/>
  <c r="I154" i="7"/>
  <c r="I152" i="7"/>
  <c r="I151" i="7"/>
  <c r="I147" i="7"/>
  <c r="I145" i="7"/>
  <c r="I144" i="7"/>
  <c r="I142" i="7"/>
  <c r="I141" i="7"/>
  <c r="I140" i="7"/>
  <c r="I139" i="7"/>
  <c r="I138" i="7"/>
  <c r="I137" i="7"/>
  <c r="I136" i="7"/>
  <c r="I135" i="7"/>
  <c r="I134" i="7"/>
  <c r="I133" i="7"/>
  <c r="I132" i="7"/>
  <c r="I131" i="7"/>
  <c r="I130" i="7"/>
  <c r="I77" i="7"/>
  <c r="I76" i="7"/>
  <c r="I75" i="7"/>
  <c r="I74" i="7"/>
  <c r="I70" i="7"/>
  <c r="I69" i="7"/>
  <c r="I68" i="7"/>
  <c r="I67" i="7"/>
  <c r="I66" i="7"/>
  <c r="I65" i="7"/>
  <c r="I64" i="7"/>
  <c r="I63" i="7"/>
  <c r="I62" i="7"/>
  <c r="I61" i="7"/>
  <c r="I57" i="7"/>
  <c r="I56" i="7"/>
  <c r="I55" i="7"/>
  <c r="I45" i="7"/>
  <c r="I44" i="7"/>
  <c r="I43" i="7"/>
  <c r="I42" i="7"/>
  <c r="I41" i="7"/>
  <c r="I39" i="7"/>
  <c r="I38" i="7"/>
  <c r="I34" i="7"/>
  <c r="I33" i="7"/>
  <c r="I26" i="7"/>
  <c r="I24" i="7"/>
  <c r="I22" i="7"/>
  <c r="I21" i="7"/>
  <c r="I20" i="7"/>
  <c r="I19" i="7"/>
  <c r="I18" i="7"/>
  <c r="I17" i="7"/>
  <c r="I16" i="7"/>
  <c r="I11" i="7"/>
  <c r="I10" i="7"/>
  <c r="I9" i="7"/>
  <c r="I225" i="7"/>
  <c r="I222" i="7"/>
  <c r="I221" i="7"/>
  <c r="I213" i="7"/>
  <c r="I212" i="7"/>
  <c r="I208" i="7"/>
  <c r="I204" i="7"/>
  <c r="I196" i="7"/>
  <c r="I180" i="7"/>
  <c r="I171" i="7"/>
  <c r="I169" i="7"/>
  <c r="I168" i="7"/>
  <c r="I167" i="7"/>
  <c r="I165" i="7"/>
  <c r="I153" i="7"/>
  <c r="I149" i="7"/>
  <c r="I146" i="7"/>
  <c r="I143" i="7"/>
  <c r="I129" i="7"/>
  <c r="I128" i="7"/>
  <c r="I127" i="7"/>
  <c r="I126" i="7"/>
  <c r="I125" i="7"/>
  <c r="I124" i="7"/>
  <c r="I123" i="7"/>
  <c r="I122" i="7"/>
  <c r="I121" i="7"/>
  <c r="I120" i="7"/>
  <c r="I119" i="7"/>
  <c r="I118" i="7"/>
  <c r="I117" i="7"/>
  <c r="I116" i="7"/>
  <c r="I115" i="7"/>
  <c r="I114" i="7"/>
  <c r="I113" i="7"/>
  <c r="I112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3" i="7"/>
  <c r="I72" i="7"/>
  <c r="I71" i="7"/>
  <c r="I60" i="7"/>
  <c r="I59" i="7"/>
  <c r="I58" i="7"/>
  <c r="I47" i="7"/>
  <c r="I46" i="7"/>
  <c r="I40" i="7"/>
  <c r="I37" i="7"/>
  <c r="I36" i="7"/>
  <c r="I35" i="7"/>
  <c r="I23" i="7"/>
  <c r="I13" i="7"/>
  <c r="I14" i="7"/>
  <c r="I15" i="7"/>
  <c r="I12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8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192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8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10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E164" i="7"/>
  <c r="E165" i="7"/>
  <c r="E166" i="7"/>
  <c r="E167" i="7"/>
  <c r="E168" i="7"/>
  <c r="E169" i="7"/>
  <c r="E170" i="7"/>
  <c r="E171" i="7"/>
  <c r="E172" i="7"/>
  <c r="E173" i="7"/>
  <c r="E174" i="7"/>
  <c r="E175" i="7"/>
  <c r="E176" i="7"/>
  <c r="E177" i="7"/>
  <c r="E178" i="7"/>
  <c r="E179" i="7"/>
  <c r="E180" i="7"/>
  <c r="E181" i="7"/>
  <c r="E182" i="7"/>
  <c r="E183" i="7"/>
  <c r="E184" i="7"/>
  <c r="E185" i="7"/>
  <c r="E186" i="7"/>
  <c r="E187" i="7"/>
  <c r="E188" i="7"/>
  <c r="E189" i="7"/>
  <c r="E190" i="7"/>
  <c r="E191" i="7"/>
  <c r="E192" i="7"/>
  <c r="E193" i="7"/>
  <c r="E194" i="7"/>
  <c r="E195" i="7"/>
  <c r="E196" i="7"/>
  <c r="E197" i="7"/>
  <c r="E198" i="7"/>
  <c r="E199" i="7"/>
  <c r="E200" i="7"/>
  <c r="E201" i="7"/>
  <c r="E202" i="7"/>
  <c r="E203" i="7"/>
  <c r="E204" i="7"/>
  <c r="E205" i="7"/>
  <c r="E206" i="7"/>
  <c r="E207" i="7"/>
  <c r="E208" i="7"/>
  <c r="E209" i="7"/>
  <c r="E210" i="7"/>
  <c r="E211" i="7"/>
  <c r="E212" i="7"/>
  <c r="E213" i="7"/>
  <c r="E214" i="7"/>
  <c r="E215" i="7"/>
  <c r="E216" i="7"/>
  <c r="E217" i="7"/>
  <c r="E218" i="7"/>
  <c r="E219" i="7"/>
  <c r="E220" i="7"/>
  <c r="E221" i="7"/>
  <c r="E222" i="7"/>
  <c r="E223" i="7"/>
  <c r="E224" i="7"/>
  <c r="E225" i="7"/>
  <c r="E8" i="7"/>
  <c r="K398" i="5"/>
  <c r="K397" i="5"/>
  <c r="K396" i="5"/>
  <c r="K395" i="5"/>
  <c r="K394" i="5"/>
  <c r="K393" i="5"/>
  <c r="K392" i="5"/>
  <c r="K391" i="5"/>
  <c r="K390" i="5"/>
  <c r="K389" i="5"/>
  <c r="K388" i="5"/>
  <c r="K387" i="5"/>
  <c r="K386" i="5"/>
  <c r="K385" i="5"/>
  <c r="K384" i="5"/>
  <c r="K383" i="5"/>
  <c r="K382" i="5"/>
  <c r="K381" i="5"/>
  <c r="K380" i="5"/>
  <c r="K379" i="5"/>
  <c r="K378" i="5"/>
  <c r="K377" i="5"/>
  <c r="K376" i="5"/>
  <c r="K375" i="5"/>
  <c r="K374" i="5"/>
  <c r="K373" i="5"/>
  <c r="K372" i="5"/>
  <c r="K371" i="5"/>
  <c r="K370" i="5"/>
  <c r="K369" i="5"/>
  <c r="K368" i="5"/>
  <c r="K367" i="5"/>
  <c r="K366" i="5"/>
  <c r="K365" i="5"/>
  <c r="K364" i="5"/>
  <c r="K363" i="5"/>
  <c r="K362" i="5"/>
  <c r="K361" i="5"/>
  <c r="K360" i="5"/>
  <c r="K359" i="5"/>
  <c r="K358" i="5"/>
  <c r="K357" i="5"/>
  <c r="K356" i="5"/>
  <c r="K355" i="5"/>
  <c r="K354" i="5"/>
  <c r="K353" i="5"/>
  <c r="K352" i="5"/>
  <c r="K351" i="5"/>
  <c r="K350" i="5"/>
  <c r="K349" i="5"/>
  <c r="K348" i="5"/>
  <c r="K347" i="5"/>
  <c r="K346" i="5"/>
  <c r="K345" i="5"/>
  <c r="K344" i="5"/>
  <c r="K343" i="5"/>
  <c r="K342" i="5"/>
  <c r="K341" i="5"/>
  <c r="K340" i="5"/>
  <c r="K339" i="5"/>
  <c r="K338" i="5"/>
  <c r="K337" i="5"/>
  <c r="K336" i="5"/>
  <c r="K335" i="5"/>
  <c r="K334" i="5"/>
  <c r="K333" i="5"/>
  <c r="K332" i="5"/>
  <c r="K331" i="5"/>
  <c r="K330" i="5"/>
  <c r="K329" i="5"/>
  <c r="K328" i="5"/>
  <c r="K327" i="5"/>
  <c r="K326" i="5"/>
  <c r="K325" i="5"/>
  <c r="K324" i="5"/>
  <c r="K323" i="5"/>
  <c r="K322" i="5"/>
  <c r="K321" i="5"/>
  <c r="K320" i="5"/>
  <c r="K319" i="5"/>
  <c r="K318" i="5"/>
  <c r="K317" i="5"/>
  <c r="K316" i="5"/>
  <c r="K315" i="5"/>
  <c r="K314" i="5"/>
  <c r="K313" i="5"/>
  <c r="K312" i="5"/>
  <c r="K311" i="5"/>
  <c r="K310" i="5"/>
  <c r="K309" i="5"/>
  <c r="K308" i="5"/>
  <c r="K307" i="5"/>
  <c r="K306" i="5"/>
  <c r="K305" i="5"/>
  <c r="K304" i="5"/>
  <c r="K303" i="5"/>
  <c r="K302" i="5"/>
  <c r="K301" i="5"/>
  <c r="K300" i="5"/>
  <c r="K299" i="5"/>
  <c r="K298" i="5"/>
  <c r="K297" i="5"/>
  <c r="K296" i="5"/>
  <c r="K295" i="5"/>
  <c r="K294" i="5"/>
  <c r="K293" i="5"/>
  <c r="K292" i="5"/>
  <c r="K291" i="5"/>
  <c r="K290" i="5"/>
  <c r="K289" i="5"/>
  <c r="K288" i="5"/>
  <c r="K287" i="5"/>
  <c r="K286" i="5"/>
  <c r="K285" i="5"/>
  <c r="K284" i="5"/>
  <c r="K283" i="5"/>
  <c r="K282" i="5"/>
  <c r="K281" i="5"/>
  <c r="K280" i="5"/>
  <c r="K279" i="5"/>
  <c r="K278" i="5"/>
  <c r="K277" i="5"/>
  <c r="K276" i="5"/>
  <c r="K275" i="5"/>
  <c r="K274" i="5"/>
  <c r="K273" i="5"/>
  <c r="K272" i="5"/>
  <c r="K271" i="5"/>
  <c r="K270" i="5"/>
  <c r="K269" i="5"/>
  <c r="K268" i="5"/>
  <c r="K267" i="5"/>
  <c r="K266" i="5"/>
  <c r="K265" i="5"/>
  <c r="K264" i="5"/>
  <c r="K263" i="5"/>
  <c r="K262" i="5"/>
  <c r="K261" i="5"/>
  <c r="K260" i="5"/>
  <c r="K259" i="5"/>
  <c r="K258" i="5"/>
  <c r="K257" i="5"/>
  <c r="K256" i="5"/>
  <c r="K255" i="5"/>
  <c r="K254" i="5"/>
  <c r="K253" i="5"/>
  <c r="K252" i="5"/>
  <c r="K251" i="5"/>
  <c r="K250" i="5"/>
  <c r="K249" i="5"/>
  <c r="K248" i="5"/>
  <c r="K247" i="5"/>
  <c r="K246" i="5"/>
  <c r="K245" i="5"/>
  <c r="K244" i="5"/>
  <c r="K243" i="5"/>
  <c r="K242" i="5"/>
  <c r="K241" i="5"/>
  <c r="K240" i="5"/>
  <c r="K239" i="5"/>
  <c r="K238" i="5"/>
  <c r="K237" i="5"/>
  <c r="K236" i="5"/>
  <c r="K235" i="5"/>
  <c r="K234" i="5"/>
  <c r="K233" i="5"/>
  <c r="K232" i="5"/>
  <c r="K231" i="5"/>
  <c r="K230" i="5"/>
  <c r="K229" i="5"/>
  <c r="K228" i="5"/>
  <c r="K227" i="5"/>
  <c r="K226" i="5"/>
  <c r="K225" i="5"/>
  <c r="K224" i="5"/>
  <c r="K223" i="5"/>
  <c r="K222" i="5"/>
  <c r="K221" i="5"/>
  <c r="K220" i="5"/>
  <c r="K219" i="5"/>
  <c r="K218" i="5"/>
  <c r="K217" i="5"/>
  <c r="K216" i="5"/>
  <c r="K215" i="5"/>
  <c r="K214" i="5"/>
  <c r="K213" i="5"/>
  <c r="K212" i="5"/>
  <c r="K211" i="5"/>
  <c r="K210" i="5"/>
  <c r="K209" i="5"/>
  <c r="K208" i="5"/>
  <c r="K207" i="5"/>
  <c r="K206" i="5"/>
  <c r="K205" i="5"/>
  <c r="K204" i="5"/>
  <c r="K203" i="5"/>
  <c r="K202" i="5"/>
  <c r="K201" i="5"/>
  <c r="K200" i="5"/>
  <c r="K199" i="5"/>
  <c r="K198" i="5"/>
  <c r="K197" i="5"/>
  <c r="K196" i="5"/>
  <c r="K195" i="5"/>
  <c r="K194" i="5"/>
  <c r="K193" i="5"/>
  <c r="K192" i="5"/>
  <c r="K191" i="5"/>
  <c r="K190" i="5"/>
  <c r="K189" i="5"/>
  <c r="K188" i="5"/>
  <c r="K187" i="5"/>
  <c r="K186" i="5"/>
  <c r="K185" i="5"/>
  <c r="K184" i="5"/>
  <c r="K183" i="5"/>
  <c r="K182" i="5"/>
  <c r="K181" i="5"/>
  <c r="K180" i="5"/>
  <c r="K179" i="5"/>
  <c r="K178" i="5"/>
  <c r="K177" i="5"/>
  <c r="K176" i="5"/>
  <c r="K175" i="5"/>
  <c r="K174" i="5"/>
  <c r="K173" i="5"/>
  <c r="K172" i="5"/>
  <c r="K171" i="5"/>
  <c r="K170" i="5"/>
  <c r="K169" i="5"/>
  <c r="K168" i="5"/>
  <c r="K167" i="5"/>
  <c r="K166" i="5"/>
  <c r="K165" i="5"/>
  <c r="K164" i="5"/>
  <c r="K163" i="5"/>
  <c r="K162" i="5"/>
  <c r="K161" i="5"/>
  <c r="K160" i="5"/>
  <c r="K159" i="5"/>
  <c r="K158" i="5"/>
  <c r="K157" i="5"/>
  <c r="K156" i="5"/>
  <c r="K155" i="5"/>
  <c r="K154" i="5"/>
  <c r="K153" i="5"/>
  <c r="K152" i="5"/>
  <c r="K151" i="5"/>
  <c r="K150" i="5"/>
  <c r="K149" i="5"/>
  <c r="K148" i="5"/>
  <c r="K147" i="5"/>
  <c r="K146" i="5"/>
  <c r="K145" i="5"/>
  <c r="K144" i="5"/>
  <c r="K143" i="5"/>
  <c r="K142" i="5"/>
  <c r="K141" i="5"/>
  <c r="K140" i="5"/>
  <c r="K139" i="5"/>
  <c r="K138" i="5"/>
  <c r="K137" i="5"/>
  <c r="K136" i="5"/>
  <c r="K135" i="5"/>
  <c r="K134" i="5"/>
  <c r="K133" i="5"/>
  <c r="K132" i="5"/>
  <c r="K131" i="5"/>
  <c r="K130" i="5"/>
  <c r="K129" i="5"/>
  <c r="K128" i="5"/>
  <c r="K127" i="5"/>
  <c r="K126" i="5"/>
  <c r="K125" i="5"/>
  <c r="K124" i="5"/>
  <c r="K123" i="5"/>
  <c r="K122" i="5"/>
  <c r="K121" i="5"/>
  <c r="K120" i="5"/>
  <c r="K119" i="5"/>
  <c r="K118" i="5"/>
  <c r="K117" i="5"/>
  <c r="K116" i="5"/>
  <c r="K115" i="5"/>
  <c r="K114" i="5"/>
  <c r="K113" i="5"/>
  <c r="K112" i="5"/>
  <c r="K111" i="5"/>
  <c r="K110" i="5"/>
  <c r="K109" i="5"/>
  <c r="K95" i="5"/>
  <c r="K90" i="5"/>
  <c r="K80" i="5"/>
  <c r="K77" i="5"/>
  <c r="K76" i="5"/>
  <c r="K75" i="5"/>
  <c r="K74" i="5"/>
  <c r="K73" i="5"/>
  <c r="K72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J398" i="5"/>
  <c r="J397" i="5"/>
  <c r="J396" i="5"/>
  <c r="J395" i="5"/>
  <c r="J394" i="5"/>
  <c r="J393" i="5"/>
  <c r="J392" i="5"/>
  <c r="J391" i="5"/>
  <c r="J390" i="5"/>
  <c r="J389" i="5"/>
  <c r="J388" i="5"/>
  <c r="J387" i="5"/>
  <c r="J386" i="5"/>
  <c r="J385" i="5"/>
  <c r="J384" i="5"/>
  <c r="J383" i="5"/>
  <c r="J382" i="5"/>
  <c r="J381" i="5"/>
  <c r="J380" i="5"/>
  <c r="J379" i="5"/>
  <c r="J378" i="5"/>
  <c r="J377" i="5"/>
  <c r="J376" i="5"/>
  <c r="J375" i="5"/>
  <c r="J374" i="5"/>
  <c r="J373" i="5"/>
  <c r="J372" i="5"/>
  <c r="J371" i="5"/>
  <c r="J370" i="5"/>
  <c r="J369" i="5"/>
  <c r="J368" i="5"/>
  <c r="J367" i="5"/>
  <c r="J366" i="5"/>
  <c r="J365" i="5"/>
  <c r="J364" i="5"/>
  <c r="J363" i="5"/>
  <c r="J362" i="5"/>
  <c r="J361" i="5"/>
  <c r="J360" i="5"/>
  <c r="J359" i="5"/>
  <c r="J358" i="5"/>
  <c r="J357" i="5"/>
  <c r="J356" i="5"/>
  <c r="J355" i="5"/>
  <c r="J354" i="5"/>
  <c r="J353" i="5"/>
  <c r="J352" i="5"/>
  <c r="J351" i="5"/>
  <c r="J350" i="5"/>
  <c r="J349" i="5"/>
  <c r="J348" i="5"/>
  <c r="J347" i="5"/>
  <c r="J346" i="5"/>
  <c r="J345" i="5"/>
  <c r="J344" i="5"/>
  <c r="J343" i="5"/>
  <c r="J342" i="5"/>
  <c r="J341" i="5"/>
  <c r="J340" i="5"/>
  <c r="J339" i="5"/>
  <c r="J338" i="5"/>
  <c r="J337" i="5"/>
  <c r="J336" i="5"/>
  <c r="J335" i="5"/>
  <c r="J334" i="5"/>
  <c r="J333" i="5"/>
  <c r="J332" i="5"/>
  <c r="J331" i="5"/>
  <c r="J330" i="5"/>
  <c r="J329" i="5"/>
  <c r="J328" i="5"/>
  <c r="J327" i="5"/>
  <c r="J326" i="5"/>
  <c r="J325" i="5"/>
  <c r="J324" i="5"/>
  <c r="J323" i="5"/>
  <c r="J322" i="5"/>
  <c r="J321" i="5"/>
  <c r="J320" i="5"/>
  <c r="J319" i="5"/>
  <c r="J318" i="5"/>
  <c r="J317" i="5"/>
  <c r="J316" i="5"/>
  <c r="J315" i="5"/>
  <c r="J314" i="5"/>
  <c r="J313" i="5"/>
  <c r="J312" i="5"/>
  <c r="J311" i="5"/>
  <c r="J310" i="5"/>
  <c r="J309" i="5"/>
  <c r="J308" i="5"/>
  <c r="J307" i="5"/>
  <c r="J306" i="5"/>
  <c r="J305" i="5"/>
  <c r="J304" i="5"/>
  <c r="J303" i="5"/>
  <c r="J302" i="5"/>
  <c r="J301" i="5"/>
  <c r="J300" i="5"/>
  <c r="J299" i="5"/>
  <c r="J298" i="5"/>
  <c r="J297" i="5"/>
  <c r="J296" i="5"/>
  <c r="J295" i="5"/>
  <c r="J294" i="5"/>
  <c r="J293" i="5"/>
  <c r="J292" i="5"/>
  <c r="J291" i="5"/>
  <c r="J290" i="5"/>
  <c r="J289" i="5"/>
  <c r="J288" i="5"/>
  <c r="J287" i="5"/>
  <c r="J286" i="5"/>
  <c r="J285" i="5"/>
  <c r="J284" i="5"/>
  <c r="J283" i="5"/>
  <c r="J282" i="5"/>
  <c r="J281" i="5"/>
  <c r="J280" i="5"/>
  <c r="J279" i="5"/>
  <c r="J278" i="5"/>
  <c r="J277" i="5"/>
  <c r="J276" i="5"/>
  <c r="J275" i="5"/>
  <c r="J274" i="5"/>
  <c r="J273" i="5"/>
  <c r="J272" i="5"/>
  <c r="J271" i="5"/>
  <c r="J270" i="5"/>
  <c r="J269" i="5"/>
  <c r="J268" i="5"/>
  <c r="J267" i="5"/>
  <c r="J266" i="5"/>
  <c r="J265" i="5"/>
  <c r="J264" i="5"/>
  <c r="J263" i="5"/>
  <c r="J262" i="5"/>
  <c r="J261" i="5"/>
  <c r="J260" i="5"/>
  <c r="J259" i="5"/>
  <c r="J258" i="5"/>
  <c r="J257" i="5"/>
  <c r="J256" i="5"/>
  <c r="J255" i="5"/>
  <c r="J254" i="5"/>
  <c r="J253" i="5"/>
  <c r="J252" i="5"/>
  <c r="J251" i="5"/>
  <c r="J250" i="5"/>
  <c r="J249" i="5"/>
  <c r="J248" i="5"/>
  <c r="J247" i="5"/>
  <c r="J246" i="5"/>
  <c r="J245" i="5"/>
  <c r="J244" i="5"/>
  <c r="J243" i="5"/>
  <c r="J242" i="5"/>
  <c r="J241" i="5"/>
  <c r="J240" i="5"/>
  <c r="J239" i="5"/>
  <c r="J238" i="5"/>
  <c r="J237" i="5"/>
  <c r="J236" i="5"/>
  <c r="J235" i="5"/>
  <c r="J234" i="5"/>
  <c r="J233" i="5"/>
  <c r="J232" i="5"/>
  <c r="J231" i="5"/>
  <c r="J230" i="5"/>
  <c r="J229" i="5"/>
  <c r="J228" i="5"/>
  <c r="J227" i="5"/>
  <c r="J226" i="5"/>
  <c r="J225" i="5"/>
  <c r="J224" i="5"/>
  <c r="J223" i="5"/>
  <c r="J222" i="5"/>
  <c r="J221" i="5"/>
  <c r="J220" i="5"/>
  <c r="J219" i="5"/>
  <c r="J218" i="5"/>
  <c r="J217" i="5"/>
  <c r="J216" i="5"/>
  <c r="J215" i="5"/>
  <c r="J214" i="5"/>
  <c r="J213" i="5"/>
  <c r="J212" i="5"/>
  <c r="J211" i="5"/>
  <c r="J210" i="5"/>
  <c r="J209" i="5"/>
  <c r="J208" i="5"/>
  <c r="J207" i="5"/>
  <c r="J206" i="5"/>
  <c r="J205" i="5"/>
  <c r="J204" i="5"/>
  <c r="J203" i="5"/>
  <c r="J202" i="5"/>
  <c r="J201" i="5"/>
  <c r="J200" i="5"/>
  <c r="J199" i="5"/>
  <c r="J198" i="5"/>
  <c r="J197" i="5"/>
  <c r="J196" i="5"/>
  <c r="J195" i="5"/>
  <c r="J194" i="5"/>
  <c r="J193" i="5"/>
  <c r="J192" i="5"/>
  <c r="J191" i="5"/>
  <c r="J190" i="5"/>
  <c r="J189" i="5"/>
  <c r="J188" i="5"/>
  <c r="J187" i="5"/>
  <c r="J186" i="5"/>
  <c r="J185" i="5"/>
  <c r="J184" i="5"/>
  <c r="J183" i="5"/>
  <c r="J182" i="5"/>
  <c r="J181" i="5"/>
  <c r="J180" i="5"/>
  <c r="J179" i="5"/>
  <c r="J178" i="5"/>
  <c r="J177" i="5"/>
  <c r="J176" i="5"/>
  <c r="J175" i="5"/>
  <c r="J174" i="5"/>
  <c r="J173" i="5"/>
  <c r="J172" i="5"/>
  <c r="J171" i="5"/>
  <c r="J170" i="5"/>
  <c r="J169" i="5"/>
  <c r="J168" i="5"/>
  <c r="J167" i="5"/>
  <c r="J166" i="5"/>
  <c r="J165" i="5"/>
  <c r="J164" i="5"/>
  <c r="J163" i="5"/>
  <c r="J162" i="5"/>
  <c r="J161" i="5"/>
  <c r="J160" i="5"/>
  <c r="J159" i="5"/>
  <c r="J158" i="5"/>
  <c r="J157" i="5"/>
  <c r="J156" i="5"/>
  <c r="J155" i="5"/>
  <c r="J154" i="5"/>
  <c r="J153" i="5"/>
  <c r="J152" i="5"/>
  <c r="J151" i="5"/>
  <c r="J150" i="5"/>
  <c r="J149" i="5"/>
  <c r="J148" i="5"/>
  <c r="J147" i="5"/>
  <c r="J146" i="5"/>
  <c r="J145" i="5"/>
  <c r="J144" i="5"/>
  <c r="J143" i="5"/>
  <c r="J142" i="5"/>
  <c r="J141" i="5"/>
  <c r="J140" i="5"/>
  <c r="J139" i="5"/>
  <c r="J138" i="5"/>
  <c r="J137" i="5"/>
  <c r="J136" i="5"/>
  <c r="J135" i="5"/>
  <c r="J134" i="5"/>
  <c r="J133" i="5"/>
  <c r="J132" i="5"/>
  <c r="J131" i="5"/>
  <c r="J130" i="5"/>
  <c r="J129" i="5"/>
  <c r="J128" i="5"/>
  <c r="J127" i="5"/>
  <c r="J126" i="5"/>
  <c r="J125" i="5"/>
  <c r="J124" i="5"/>
  <c r="J123" i="5"/>
  <c r="J122" i="5"/>
  <c r="J121" i="5"/>
  <c r="J120" i="5"/>
  <c r="J119" i="5"/>
  <c r="J118" i="5"/>
  <c r="J117" i="5"/>
  <c r="J116" i="5"/>
  <c r="J115" i="5"/>
  <c r="J114" i="5"/>
  <c r="J113" i="5"/>
  <c r="J112" i="5"/>
  <c r="J111" i="5"/>
  <c r="J110" i="5"/>
  <c r="J109" i="5"/>
  <c r="J95" i="5"/>
  <c r="J90" i="5"/>
  <c r="J80" i="5"/>
  <c r="J77" i="5"/>
  <c r="J76" i="5"/>
  <c r="J75" i="5"/>
  <c r="J74" i="5"/>
  <c r="J73" i="5"/>
  <c r="J72" i="5"/>
  <c r="J71" i="5"/>
  <c r="J70" i="5"/>
  <c r="J69" i="5"/>
  <c r="J68" i="5"/>
  <c r="J67" i="5"/>
  <c r="J66" i="5"/>
  <c r="J65" i="5"/>
  <c r="J64" i="5"/>
  <c r="J63" i="5"/>
  <c r="J62" i="5"/>
  <c r="J61" i="5"/>
  <c r="J60" i="5"/>
  <c r="J59" i="5"/>
  <c r="J58" i="5"/>
  <c r="J57" i="5"/>
  <c r="J56" i="5"/>
  <c r="J55" i="5"/>
  <c r="J54" i="5"/>
  <c r="J53" i="5"/>
  <c r="J52" i="5"/>
  <c r="J51" i="5"/>
  <c r="J50" i="5"/>
  <c r="J49" i="5"/>
  <c r="J48" i="5"/>
  <c r="J47" i="5"/>
  <c r="J46" i="5"/>
  <c r="J45" i="5"/>
  <c r="J44" i="5"/>
  <c r="J43" i="5"/>
  <c r="J42" i="5"/>
  <c r="J41" i="5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I398" i="5"/>
  <c r="I397" i="5"/>
  <c r="I396" i="5"/>
  <c r="I395" i="5"/>
  <c r="I394" i="5"/>
  <c r="I393" i="5"/>
  <c r="I392" i="5"/>
  <c r="I391" i="5"/>
  <c r="I390" i="5"/>
  <c r="I389" i="5"/>
  <c r="I388" i="5"/>
  <c r="I387" i="5"/>
  <c r="I386" i="5"/>
  <c r="I385" i="5"/>
  <c r="I384" i="5"/>
  <c r="I383" i="5"/>
  <c r="I382" i="5"/>
  <c r="I381" i="5"/>
  <c r="I380" i="5"/>
  <c r="I379" i="5"/>
  <c r="I378" i="5"/>
  <c r="I377" i="5"/>
  <c r="I376" i="5"/>
  <c r="I374" i="5"/>
  <c r="I373" i="5"/>
  <c r="I372" i="5"/>
  <c r="I371" i="5"/>
  <c r="I370" i="5"/>
  <c r="I369" i="5"/>
  <c r="I368" i="5"/>
  <c r="I367" i="5"/>
  <c r="I366" i="5"/>
  <c r="I365" i="5"/>
  <c r="I364" i="5"/>
  <c r="I363" i="5"/>
  <c r="I362" i="5"/>
  <c r="I361" i="5"/>
  <c r="I360" i="5"/>
  <c r="I359" i="5"/>
  <c r="I358" i="5"/>
  <c r="I357" i="5"/>
  <c r="I356" i="5"/>
  <c r="I355" i="5"/>
  <c r="I354" i="5"/>
  <c r="I353" i="5"/>
  <c r="I352" i="5"/>
  <c r="I351" i="5"/>
  <c r="I350" i="5"/>
  <c r="I349" i="5"/>
  <c r="I348" i="5"/>
  <c r="I347" i="5"/>
  <c r="I346" i="5"/>
  <c r="I345" i="5"/>
  <c r="I344" i="5"/>
  <c r="I343" i="5"/>
  <c r="I342" i="5"/>
  <c r="I341" i="5"/>
  <c r="I340" i="5"/>
  <c r="I339" i="5"/>
  <c r="I338" i="5"/>
  <c r="I337" i="5"/>
  <c r="I336" i="5"/>
  <c r="I335" i="5"/>
  <c r="I334" i="5"/>
  <c r="I333" i="5"/>
  <c r="I332" i="5"/>
  <c r="I331" i="5"/>
  <c r="I330" i="5"/>
  <c r="I329" i="5"/>
  <c r="I328" i="5"/>
  <c r="I327" i="5"/>
  <c r="I326" i="5"/>
  <c r="I325" i="5"/>
  <c r="I324" i="5"/>
  <c r="I323" i="5"/>
  <c r="I322" i="5"/>
  <c r="I321" i="5"/>
  <c r="I320" i="5"/>
  <c r="I319" i="5"/>
  <c r="I318" i="5"/>
  <c r="I317" i="5"/>
  <c r="I316" i="5"/>
  <c r="I315" i="5"/>
  <c r="I314" i="5"/>
  <c r="I313" i="5"/>
  <c r="I312" i="5"/>
  <c r="I311" i="5"/>
  <c r="I310" i="5"/>
  <c r="I309" i="5"/>
  <c r="I308" i="5"/>
  <c r="I307" i="5"/>
  <c r="I306" i="5"/>
  <c r="I305" i="5"/>
  <c r="I304" i="5"/>
  <c r="I303" i="5"/>
  <c r="I302" i="5"/>
  <c r="I301" i="5"/>
  <c r="I300" i="5"/>
  <c r="I299" i="5"/>
  <c r="I298" i="5"/>
  <c r="I297" i="5"/>
  <c r="I296" i="5"/>
  <c r="I295" i="5"/>
  <c r="I294" i="5"/>
  <c r="I293" i="5"/>
  <c r="I292" i="5"/>
  <c r="I291" i="5"/>
  <c r="I290" i="5"/>
  <c r="I289" i="5"/>
  <c r="I288" i="5"/>
  <c r="I287" i="5"/>
  <c r="I286" i="5"/>
  <c r="I285" i="5"/>
  <c r="I284" i="5"/>
  <c r="I283" i="5"/>
  <c r="I282" i="5"/>
  <c r="I281" i="5"/>
  <c r="I280" i="5"/>
  <c r="I279" i="5"/>
  <c r="I278" i="5"/>
  <c r="I277" i="5"/>
  <c r="I276" i="5"/>
  <c r="I275" i="5"/>
  <c r="I274" i="5"/>
  <c r="I273" i="5"/>
  <c r="I272" i="5"/>
  <c r="I271" i="5"/>
  <c r="I270" i="5"/>
  <c r="I269" i="5"/>
  <c r="I268" i="5"/>
  <c r="I267" i="5"/>
  <c r="I266" i="5"/>
  <c r="I265" i="5"/>
  <c r="I264" i="5"/>
  <c r="I263" i="5"/>
  <c r="I262" i="5"/>
  <c r="I261" i="5"/>
  <c r="I260" i="5"/>
  <c r="I259" i="5"/>
  <c r="I258" i="5"/>
  <c r="I257" i="5"/>
  <c r="I256" i="5"/>
  <c r="I255" i="5"/>
  <c r="I254" i="5"/>
  <c r="I253" i="5"/>
  <c r="I252" i="5"/>
  <c r="I251" i="5"/>
  <c r="I250" i="5"/>
  <c r="I249" i="5"/>
  <c r="I248" i="5"/>
  <c r="I247" i="5"/>
  <c r="I246" i="5"/>
  <c r="I245" i="5"/>
  <c r="I244" i="5"/>
  <c r="I243" i="5"/>
  <c r="I242" i="5"/>
  <c r="I241" i="5"/>
  <c r="I240" i="5"/>
  <c r="I239" i="5"/>
  <c r="I238" i="5"/>
  <c r="I237" i="5"/>
  <c r="I236" i="5"/>
  <c r="I235" i="5"/>
  <c r="I234" i="5"/>
  <c r="I233" i="5"/>
  <c r="I232" i="5"/>
  <c r="I231" i="5"/>
  <c r="I230" i="5"/>
  <c r="I229" i="5"/>
  <c r="I228" i="5"/>
  <c r="I227" i="5"/>
  <c r="I226" i="5"/>
  <c r="I225" i="5"/>
  <c r="I224" i="5"/>
  <c r="I223" i="5"/>
  <c r="I222" i="5"/>
  <c r="I221" i="5"/>
  <c r="I220" i="5"/>
  <c r="I219" i="5"/>
  <c r="I218" i="5"/>
  <c r="I217" i="5"/>
  <c r="I216" i="5"/>
  <c r="I215" i="5"/>
  <c r="I214" i="5"/>
  <c r="I213" i="5"/>
  <c r="I212" i="5"/>
  <c r="I211" i="5"/>
  <c r="I210" i="5"/>
  <c r="I209" i="5"/>
  <c r="I208" i="5"/>
  <c r="I207" i="5"/>
  <c r="I206" i="5"/>
  <c r="I205" i="5"/>
  <c r="I204" i="5"/>
  <c r="I203" i="5"/>
  <c r="I202" i="5"/>
  <c r="I201" i="5"/>
  <c r="I200" i="5"/>
  <c r="I199" i="5"/>
  <c r="I198" i="5"/>
  <c r="I197" i="5"/>
  <c r="I196" i="5"/>
  <c r="I195" i="5"/>
  <c r="I194" i="5"/>
  <c r="I193" i="5"/>
  <c r="I192" i="5"/>
  <c r="I191" i="5"/>
  <c r="I190" i="5"/>
  <c r="I189" i="5"/>
  <c r="I188" i="5"/>
  <c r="I187" i="5"/>
  <c r="I186" i="5"/>
  <c r="I185" i="5"/>
  <c r="I184" i="5"/>
  <c r="I183" i="5"/>
  <c r="I182" i="5"/>
  <c r="I181" i="5"/>
  <c r="I180" i="5"/>
  <c r="I179" i="5"/>
  <c r="I178" i="5"/>
  <c r="I177" i="5"/>
  <c r="I176" i="5"/>
  <c r="I175" i="5"/>
  <c r="I174" i="5"/>
  <c r="I173" i="5"/>
  <c r="I172" i="5"/>
  <c r="I171" i="5"/>
  <c r="I170" i="5"/>
  <c r="I169" i="5"/>
  <c r="I168" i="5"/>
  <c r="I167" i="5"/>
  <c r="I166" i="5"/>
  <c r="I165" i="5"/>
  <c r="I164" i="5"/>
  <c r="I163" i="5"/>
  <c r="I162" i="5"/>
  <c r="I161" i="5"/>
  <c r="I160" i="5"/>
  <c r="I159" i="5"/>
  <c r="I158" i="5"/>
  <c r="I157" i="5"/>
  <c r="I156" i="5"/>
  <c r="I155" i="5"/>
  <c r="I154" i="5"/>
  <c r="I153" i="5"/>
  <c r="I152" i="5"/>
  <c r="I151" i="5"/>
  <c r="I150" i="5"/>
  <c r="I149" i="5"/>
  <c r="I148" i="5"/>
  <c r="I147" i="5"/>
  <c r="I146" i="5"/>
  <c r="I145" i="5"/>
  <c r="I144" i="5"/>
  <c r="I143" i="5"/>
  <c r="I142" i="5"/>
  <c r="I141" i="5"/>
  <c r="I140" i="5"/>
  <c r="I139" i="5"/>
  <c r="I138" i="5"/>
  <c r="I137" i="5"/>
  <c r="I136" i="5"/>
  <c r="I135" i="5"/>
  <c r="I134" i="5"/>
  <c r="I133" i="5"/>
  <c r="I132" i="5"/>
  <c r="I131" i="5"/>
  <c r="I130" i="5"/>
  <c r="I129" i="5"/>
  <c r="I128" i="5"/>
  <c r="I127" i="5"/>
  <c r="I126" i="5"/>
  <c r="I125" i="5"/>
  <c r="I124" i="5"/>
  <c r="I123" i="5"/>
  <c r="I122" i="5"/>
  <c r="I121" i="5"/>
  <c r="I120" i="5"/>
  <c r="I119" i="5"/>
  <c r="I118" i="5"/>
  <c r="I117" i="5"/>
  <c r="I116" i="5"/>
  <c r="I115" i="5"/>
  <c r="I114" i="5"/>
  <c r="I113" i="5"/>
  <c r="I112" i="5"/>
  <c r="I111" i="5"/>
  <c r="I110" i="5"/>
  <c r="I76" i="5"/>
  <c r="I75" i="5"/>
  <c r="I74" i="5"/>
  <c r="I73" i="5"/>
  <c r="I72" i="5"/>
  <c r="I71" i="5"/>
  <c r="I70" i="5"/>
  <c r="I69" i="5"/>
  <c r="I68" i="5"/>
  <c r="I67" i="5"/>
  <c r="I66" i="5"/>
  <c r="I65" i="5"/>
  <c r="I64" i="5"/>
  <c r="I63" i="5"/>
  <c r="I62" i="5"/>
  <c r="I61" i="5"/>
  <c r="I60" i="5"/>
  <c r="I59" i="5"/>
  <c r="I58" i="5"/>
  <c r="I57" i="5"/>
  <c r="I56" i="5"/>
  <c r="I55" i="5"/>
  <c r="I54" i="5"/>
  <c r="I53" i="5"/>
  <c r="I52" i="5"/>
  <c r="I51" i="5"/>
  <c r="I50" i="5"/>
  <c r="I49" i="5"/>
  <c r="I48" i="5"/>
  <c r="I47" i="5"/>
  <c r="I46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G398" i="5"/>
  <c r="E398" i="5"/>
  <c r="G397" i="5"/>
  <c r="E397" i="5"/>
  <c r="G396" i="5"/>
  <c r="E396" i="5"/>
  <c r="G395" i="5"/>
  <c r="E395" i="5"/>
  <c r="G394" i="5"/>
  <c r="E394" i="5"/>
  <c r="G393" i="5"/>
  <c r="E393" i="5"/>
  <c r="G392" i="5"/>
  <c r="E392" i="5"/>
  <c r="G391" i="5"/>
  <c r="E391" i="5"/>
  <c r="G390" i="5"/>
  <c r="E390" i="5"/>
  <c r="G389" i="5"/>
  <c r="E389" i="5"/>
  <c r="G388" i="5"/>
  <c r="E388" i="5"/>
  <c r="G387" i="5"/>
  <c r="E387" i="5"/>
  <c r="G386" i="5"/>
  <c r="E386" i="5"/>
  <c r="G385" i="5"/>
  <c r="E385" i="5"/>
  <c r="G384" i="5"/>
  <c r="E384" i="5"/>
  <c r="G383" i="5"/>
  <c r="E383" i="5"/>
  <c r="G382" i="5"/>
  <c r="E382" i="5"/>
  <c r="G381" i="5"/>
  <c r="E381" i="5"/>
  <c r="G380" i="5"/>
  <c r="E380" i="5"/>
  <c r="G379" i="5"/>
  <c r="E379" i="5"/>
  <c r="G378" i="5"/>
  <c r="E378" i="5"/>
  <c r="G377" i="5"/>
  <c r="E377" i="5"/>
  <c r="G376" i="5"/>
  <c r="E376" i="5"/>
  <c r="G375" i="5"/>
  <c r="E375" i="5"/>
  <c r="G374" i="5"/>
  <c r="E374" i="5"/>
  <c r="G373" i="5"/>
  <c r="E373" i="5"/>
  <c r="G372" i="5"/>
  <c r="E372" i="5"/>
  <c r="G371" i="5"/>
  <c r="E371" i="5"/>
  <c r="G370" i="5"/>
  <c r="E370" i="5"/>
  <c r="G369" i="5"/>
  <c r="E369" i="5"/>
  <c r="G368" i="5"/>
  <c r="E368" i="5"/>
  <c r="G367" i="5"/>
  <c r="E367" i="5"/>
  <c r="G366" i="5"/>
  <c r="E366" i="5"/>
  <c r="G365" i="5"/>
  <c r="E365" i="5"/>
  <c r="G364" i="5"/>
  <c r="E364" i="5"/>
  <c r="G363" i="5"/>
  <c r="E363" i="5"/>
  <c r="G362" i="5"/>
  <c r="E362" i="5"/>
  <c r="G361" i="5"/>
  <c r="E361" i="5"/>
  <c r="G360" i="5"/>
  <c r="E360" i="5"/>
  <c r="G359" i="5"/>
  <c r="E359" i="5"/>
  <c r="G358" i="5"/>
  <c r="E358" i="5"/>
  <c r="G357" i="5"/>
  <c r="E357" i="5"/>
  <c r="G356" i="5"/>
  <c r="E356" i="5"/>
  <c r="G355" i="5"/>
  <c r="E355" i="5"/>
  <c r="G354" i="5"/>
  <c r="E354" i="5"/>
  <c r="G353" i="5"/>
  <c r="E353" i="5"/>
  <c r="G352" i="5"/>
  <c r="E352" i="5"/>
  <c r="G351" i="5"/>
  <c r="E351" i="5"/>
  <c r="G350" i="5"/>
  <c r="E350" i="5"/>
  <c r="G349" i="5"/>
  <c r="E349" i="5"/>
  <c r="G348" i="5"/>
  <c r="E348" i="5"/>
  <c r="G347" i="5"/>
  <c r="E347" i="5"/>
  <c r="G346" i="5"/>
  <c r="E346" i="5"/>
  <c r="G345" i="5"/>
  <c r="E345" i="5"/>
  <c r="G344" i="5"/>
  <c r="E344" i="5"/>
  <c r="G343" i="5"/>
  <c r="E343" i="5"/>
  <c r="G342" i="5"/>
  <c r="E342" i="5"/>
  <c r="G341" i="5"/>
  <c r="E341" i="5"/>
  <c r="G340" i="5"/>
  <c r="E340" i="5"/>
  <c r="G339" i="5"/>
  <c r="E339" i="5"/>
  <c r="G338" i="5"/>
  <c r="E338" i="5"/>
  <c r="G337" i="5"/>
  <c r="E337" i="5"/>
  <c r="G336" i="5"/>
  <c r="E336" i="5"/>
  <c r="G335" i="5"/>
  <c r="E335" i="5"/>
  <c r="G334" i="5"/>
  <c r="E334" i="5"/>
  <c r="G333" i="5"/>
  <c r="E333" i="5"/>
  <c r="G332" i="5"/>
  <c r="E332" i="5"/>
  <c r="G331" i="5"/>
  <c r="E331" i="5"/>
  <c r="G330" i="5"/>
  <c r="E330" i="5"/>
  <c r="G329" i="5"/>
  <c r="E329" i="5"/>
  <c r="G328" i="5"/>
  <c r="E328" i="5"/>
  <c r="G327" i="5"/>
  <c r="E327" i="5"/>
  <c r="G326" i="5"/>
  <c r="E326" i="5"/>
  <c r="G325" i="5"/>
  <c r="E325" i="5"/>
  <c r="G324" i="5"/>
  <c r="E324" i="5"/>
  <c r="G323" i="5"/>
  <c r="E323" i="5"/>
  <c r="G322" i="5"/>
  <c r="E322" i="5"/>
  <c r="G321" i="5"/>
  <c r="E321" i="5"/>
  <c r="G320" i="5"/>
  <c r="E320" i="5"/>
  <c r="G319" i="5"/>
  <c r="E319" i="5"/>
  <c r="G318" i="5"/>
  <c r="E318" i="5"/>
  <c r="G317" i="5"/>
  <c r="E317" i="5"/>
  <c r="G316" i="5"/>
  <c r="E316" i="5"/>
  <c r="G315" i="5"/>
  <c r="E315" i="5"/>
  <c r="G314" i="5"/>
  <c r="E314" i="5"/>
  <c r="G313" i="5"/>
  <c r="E313" i="5"/>
  <c r="G312" i="5"/>
  <c r="E312" i="5"/>
  <c r="G311" i="5"/>
  <c r="E311" i="5"/>
  <c r="G310" i="5"/>
  <c r="E310" i="5"/>
  <c r="G309" i="5"/>
  <c r="E309" i="5"/>
  <c r="G308" i="5"/>
  <c r="E308" i="5"/>
  <c r="G307" i="5"/>
  <c r="E307" i="5"/>
  <c r="G306" i="5"/>
  <c r="E306" i="5"/>
  <c r="G305" i="5"/>
  <c r="E305" i="5"/>
  <c r="G304" i="5"/>
  <c r="E304" i="5"/>
  <c r="G303" i="5"/>
  <c r="E303" i="5"/>
  <c r="G302" i="5"/>
  <c r="E302" i="5"/>
  <c r="G301" i="5"/>
  <c r="E301" i="5"/>
  <c r="G300" i="5"/>
  <c r="E300" i="5"/>
  <c r="G299" i="5"/>
  <c r="E299" i="5"/>
  <c r="G298" i="5"/>
  <c r="E298" i="5"/>
  <c r="G297" i="5"/>
  <c r="E297" i="5"/>
  <c r="G296" i="5"/>
  <c r="E296" i="5"/>
  <c r="G295" i="5"/>
  <c r="E295" i="5"/>
  <c r="G294" i="5"/>
  <c r="E294" i="5"/>
  <c r="G293" i="5"/>
  <c r="E293" i="5"/>
  <c r="G292" i="5"/>
  <c r="E292" i="5"/>
  <c r="G291" i="5"/>
  <c r="E291" i="5"/>
  <c r="G290" i="5"/>
  <c r="E290" i="5"/>
  <c r="G289" i="5"/>
  <c r="E289" i="5"/>
  <c r="G288" i="5"/>
  <c r="E288" i="5"/>
  <c r="G287" i="5"/>
  <c r="E287" i="5"/>
  <c r="G286" i="5"/>
  <c r="E286" i="5"/>
  <c r="G285" i="5"/>
  <c r="E285" i="5"/>
  <c r="G284" i="5"/>
  <c r="E284" i="5"/>
  <c r="G283" i="5"/>
  <c r="E283" i="5"/>
  <c r="G282" i="5"/>
  <c r="E282" i="5"/>
  <c r="G281" i="5"/>
  <c r="E281" i="5"/>
  <c r="G280" i="5"/>
  <c r="E280" i="5"/>
  <c r="G279" i="5"/>
  <c r="E279" i="5"/>
  <c r="G278" i="5"/>
  <c r="E278" i="5"/>
  <c r="G277" i="5"/>
  <c r="E277" i="5"/>
  <c r="G276" i="5"/>
  <c r="E276" i="5"/>
  <c r="G275" i="5"/>
  <c r="E275" i="5"/>
  <c r="G274" i="5"/>
  <c r="E274" i="5"/>
  <c r="G273" i="5"/>
  <c r="E273" i="5"/>
  <c r="G272" i="5"/>
  <c r="E272" i="5"/>
  <c r="G271" i="5"/>
  <c r="E271" i="5"/>
  <c r="G270" i="5"/>
  <c r="E270" i="5"/>
  <c r="G269" i="5"/>
  <c r="E269" i="5"/>
  <c r="G268" i="5"/>
  <c r="E268" i="5"/>
  <c r="G267" i="5"/>
  <c r="E267" i="5"/>
  <c r="G266" i="5"/>
  <c r="E266" i="5"/>
  <c r="G265" i="5"/>
  <c r="E265" i="5"/>
  <c r="G264" i="5"/>
  <c r="E264" i="5"/>
  <c r="G263" i="5"/>
  <c r="E263" i="5"/>
  <c r="G262" i="5"/>
  <c r="E262" i="5"/>
  <c r="G261" i="5"/>
  <c r="E261" i="5"/>
  <c r="G260" i="5"/>
  <c r="E260" i="5"/>
  <c r="G259" i="5"/>
  <c r="E259" i="5"/>
  <c r="G258" i="5"/>
  <c r="E258" i="5"/>
  <c r="G257" i="5"/>
  <c r="E257" i="5"/>
  <c r="G256" i="5"/>
  <c r="E256" i="5"/>
  <c r="G255" i="5"/>
  <c r="E255" i="5"/>
  <c r="G254" i="5"/>
  <c r="E254" i="5"/>
  <c r="G253" i="5"/>
  <c r="E253" i="5"/>
  <c r="G252" i="5"/>
  <c r="E252" i="5"/>
  <c r="G251" i="5"/>
  <c r="E251" i="5"/>
  <c r="G250" i="5"/>
  <c r="E250" i="5"/>
  <c r="G249" i="5"/>
  <c r="E249" i="5"/>
  <c r="G248" i="5"/>
  <c r="E248" i="5"/>
  <c r="G247" i="5"/>
  <c r="E247" i="5"/>
  <c r="G246" i="5"/>
  <c r="E246" i="5"/>
  <c r="G245" i="5"/>
  <c r="E245" i="5"/>
  <c r="G244" i="5"/>
  <c r="E244" i="5"/>
  <c r="G243" i="5"/>
  <c r="E243" i="5"/>
  <c r="G242" i="5"/>
  <c r="E242" i="5"/>
  <c r="G241" i="5"/>
  <c r="E241" i="5"/>
  <c r="G240" i="5"/>
  <c r="E240" i="5"/>
  <c r="G239" i="5"/>
  <c r="E239" i="5"/>
  <c r="G238" i="5"/>
  <c r="E238" i="5"/>
  <c r="G237" i="5"/>
  <c r="E237" i="5"/>
  <c r="G236" i="5"/>
  <c r="E236" i="5"/>
  <c r="G235" i="5"/>
  <c r="E235" i="5"/>
  <c r="G234" i="5"/>
  <c r="E234" i="5"/>
  <c r="G233" i="5"/>
  <c r="E233" i="5"/>
  <c r="G232" i="5"/>
  <c r="E232" i="5"/>
  <c r="G231" i="5"/>
  <c r="E231" i="5"/>
  <c r="G230" i="5"/>
  <c r="E230" i="5"/>
  <c r="G229" i="5"/>
  <c r="E229" i="5"/>
  <c r="G228" i="5"/>
  <c r="E228" i="5"/>
  <c r="G227" i="5"/>
  <c r="E227" i="5"/>
  <c r="G226" i="5"/>
  <c r="E226" i="5"/>
  <c r="G225" i="5"/>
  <c r="E225" i="5"/>
  <c r="G224" i="5"/>
  <c r="E224" i="5"/>
  <c r="G223" i="5"/>
  <c r="E223" i="5"/>
  <c r="G222" i="5"/>
  <c r="E222" i="5"/>
  <c r="G221" i="5"/>
  <c r="E221" i="5"/>
  <c r="G220" i="5"/>
  <c r="E220" i="5"/>
  <c r="G219" i="5"/>
  <c r="E219" i="5"/>
  <c r="G218" i="5"/>
  <c r="E218" i="5"/>
  <c r="G217" i="5"/>
  <c r="E217" i="5"/>
  <c r="G216" i="5"/>
  <c r="E216" i="5"/>
  <c r="G215" i="5"/>
  <c r="E215" i="5"/>
  <c r="G214" i="5"/>
  <c r="E214" i="5"/>
  <c r="G213" i="5"/>
  <c r="E213" i="5"/>
  <c r="G212" i="5"/>
  <c r="E212" i="5"/>
  <c r="G211" i="5"/>
  <c r="E211" i="5"/>
  <c r="G210" i="5"/>
  <c r="E210" i="5"/>
  <c r="G209" i="5"/>
  <c r="E209" i="5"/>
  <c r="G208" i="5"/>
  <c r="E208" i="5"/>
  <c r="G207" i="5"/>
  <c r="E207" i="5"/>
  <c r="G206" i="5"/>
  <c r="E206" i="5"/>
  <c r="G205" i="5"/>
  <c r="E205" i="5"/>
  <c r="G204" i="5"/>
  <c r="E204" i="5"/>
  <c r="G203" i="5"/>
  <c r="E203" i="5"/>
  <c r="G202" i="5"/>
  <c r="E202" i="5"/>
  <c r="G201" i="5"/>
  <c r="E201" i="5"/>
  <c r="G200" i="5"/>
  <c r="E200" i="5"/>
  <c r="G199" i="5"/>
  <c r="E199" i="5"/>
  <c r="G198" i="5"/>
  <c r="E198" i="5"/>
  <c r="G197" i="5"/>
  <c r="E197" i="5"/>
  <c r="G196" i="5"/>
  <c r="E196" i="5"/>
  <c r="G195" i="5"/>
  <c r="E195" i="5"/>
  <c r="G194" i="5"/>
  <c r="E194" i="5"/>
  <c r="G193" i="5"/>
  <c r="E193" i="5"/>
  <c r="G192" i="5"/>
  <c r="E192" i="5"/>
  <c r="G191" i="5"/>
  <c r="E191" i="5"/>
  <c r="G190" i="5"/>
  <c r="E190" i="5"/>
  <c r="G189" i="5"/>
  <c r="E189" i="5"/>
  <c r="G188" i="5"/>
  <c r="E188" i="5"/>
  <c r="G187" i="5"/>
  <c r="E187" i="5"/>
  <c r="G186" i="5"/>
  <c r="E186" i="5"/>
  <c r="G185" i="5"/>
  <c r="E185" i="5"/>
  <c r="G184" i="5"/>
  <c r="E184" i="5"/>
  <c r="G183" i="5"/>
  <c r="E183" i="5"/>
  <c r="G182" i="5"/>
  <c r="E182" i="5"/>
  <c r="G181" i="5"/>
  <c r="E181" i="5"/>
  <c r="G180" i="5"/>
  <c r="E180" i="5"/>
  <c r="G179" i="5"/>
  <c r="E179" i="5"/>
  <c r="G178" i="5"/>
  <c r="E178" i="5"/>
  <c r="G177" i="5"/>
  <c r="E177" i="5"/>
  <c r="G176" i="5"/>
  <c r="E176" i="5"/>
  <c r="G175" i="5"/>
  <c r="E175" i="5"/>
  <c r="G174" i="5"/>
  <c r="E174" i="5"/>
  <c r="G173" i="5"/>
  <c r="E173" i="5"/>
  <c r="G172" i="5"/>
  <c r="E172" i="5"/>
  <c r="G171" i="5"/>
  <c r="E171" i="5"/>
  <c r="G170" i="5"/>
  <c r="E170" i="5"/>
  <c r="G169" i="5"/>
  <c r="E169" i="5"/>
  <c r="G168" i="5"/>
  <c r="E168" i="5"/>
  <c r="G167" i="5"/>
  <c r="E167" i="5"/>
  <c r="G166" i="5"/>
  <c r="E166" i="5"/>
  <c r="G165" i="5"/>
  <c r="E165" i="5"/>
  <c r="G164" i="5"/>
  <c r="E164" i="5"/>
  <c r="G163" i="5"/>
  <c r="E163" i="5"/>
  <c r="G162" i="5"/>
  <c r="E162" i="5"/>
  <c r="G161" i="5"/>
  <c r="E161" i="5"/>
  <c r="G160" i="5"/>
  <c r="E160" i="5"/>
  <c r="G159" i="5"/>
  <c r="E159" i="5"/>
  <c r="G158" i="5"/>
  <c r="E158" i="5"/>
  <c r="G157" i="5"/>
  <c r="E157" i="5"/>
  <c r="G156" i="5"/>
  <c r="E156" i="5"/>
  <c r="G155" i="5"/>
  <c r="E155" i="5"/>
  <c r="G154" i="5"/>
  <c r="E154" i="5"/>
  <c r="G153" i="5"/>
  <c r="E153" i="5"/>
  <c r="G152" i="5"/>
  <c r="E152" i="5"/>
  <c r="G151" i="5"/>
  <c r="E151" i="5"/>
  <c r="G150" i="5"/>
  <c r="E150" i="5"/>
  <c r="G149" i="5"/>
  <c r="E149" i="5"/>
  <c r="G148" i="5"/>
  <c r="E148" i="5"/>
  <c r="G147" i="5"/>
  <c r="E147" i="5"/>
  <c r="G146" i="5"/>
  <c r="E146" i="5"/>
  <c r="G145" i="5"/>
  <c r="E145" i="5"/>
  <c r="G144" i="5"/>
  <c r="E144" i="5"/>
  <c r="G143" i="5"/>
  <c r="E143" i="5"/>
  <c r="G142" i="5"/>
  <c r="E142" i="5"/>
  <c r="G141" i="5"/>
  <c r="E141" i="5"/>
  <c r="G140" i="5"/>
  <c r="E140" i="5"/>
  <c r="G139" i="5"/>
  <c r="E139" i="5"/>
  <c r="G138" i="5"/>
  <c r="E138" i="5"/>
  <c r="G137" i="5"/>
  <c r="E137" i="5"/>
  <c r="G136" i="5"/>
  <c r="E136" i="5"/>
  <c r="G135" i="5"/>
  <c r="E135" i="5"/>
  <c r="G134" i="5"/>
  <c r="E134" i="5"/>
  <c r="G133" i="5"/>
  <c r="E133" i="5"/>
  <c r="G132" i="5"/>
  <c r="E132" i="5"/>
  <c r="G131" i="5"/>
  <c r="E131" i="5"/>
  <c r="G130" i="5"/>
  <c r="E130" i="5"/>
  <c r="G129" i="5"/>
  <c r="E129" i="5"/>
  <c r="G128" i="5"/>
  <c r="E128" i="5"/>
  <c r="G127" i="5"/>
  <c r="E127" i="5"/>
  <c r="G126" i="5"/>
  <c r="E126" i="5"/>
  <c r="G125" i="5"/>
  <c r="E125" i="5"/>
  <c r="G124" i="5"/>
  <c r="E124" i="5"/>
  <c r="G123" i="5"/>
  <c r="E123" i="5"/>
  <c r="G122" i="5"/>
  <c r="E122" i="5"/>
  <c r="G121" i="5"/>
  <c r="E121" i="5"/>
  <c r="G120" i="5"/>
  <c r="E120" i="5"/>
  <c r="G119" i="5"/>
  <c r="E119" i="5"/>
  <c r="G118" i="5"/>
  <c r="E118" i="5"/>
  <c r="G117" i="5"/>
  <c r="E117" i="5"/>
  <c r="G116" i="5"/>
  <c r="E116" i="5"/>
  <c r="G115" i="5"/>
  <c r="E115" i="5"/>
  <c r="G114" i="5"/>
  <c r="E114" i="5"/>
  <c r="G113" i="5"/>
  <c r="E113" i="5"/>
  <c r="G112" i="5"/>
  <c r="E112" i="5"/>
  <c r="G111" i="5"/>
  <c r="E111" i="5"/>
  <c r="G110" i="5"/>
  <c r="E110" i="5"/>
  <c r="G109" i="5"/>
  <c r="E109" i="5"/>
  <c r="G95" i="5"/>
  <c r="E95" i="5"/>
  <c r="G90" i="5"/>
  <c r="E90" i="5"/>
  <c r="G80" i="5"/>
  <c r="E80" i="5"/>
  <c r="G77" i="5"/>
  <c r="E77" i="5"/>
  <c r="G76" i="5"/>
  <c r="E76" i="5"/>
  <c r="G75" i="5"/>
  <c r="E75" i="5"/>
  <c r="G74" i="5"/>
  <c r="E74" i="5"/>
  <c r="G73" i="5"/>
  <c r="E73" i="5"/>
  <c r="G72" i="5"/>
  <c r="E72" i="5"/>
  <c r="G71" i="5"/>
  <c r="E71" i="5"/>
  <c r="G70" i="5"/>
  <c r="E70" i="5"/>
  <c r="G69" i="5"/>
  <c r="E69" i="5"/>
  <c r="G68" i="5"/>
  <c r="E68" i="5"/>
  <c r="G67" i="5"/>
  <c r="E67" i="5"/>
  <c r="G66" i="5"/>
  <c r="E66" i="5"/>
  <c r="G65" i="5"/>
  <c r="E65" i="5"/>
  <c r="G64" i="5"/>
  <c r="E64" i="5"/>
  <c r="G63" i="5"/>
  <c r="E63" i="5"/>
  <c r="G62" i="5"/>
  <c r="E62" i="5"/>
  <c r="G61" i="5"/>
  <c r="E61" i="5"/>
  <c r="G60" i="5"/>
  <c r="E60" i="5"/>
  <c r="G59" i="5"/>
  <c r="E59" i="5"/>
  <c r="G58" i="5"/>
  <c r="E58" i="5"/>
  <c r="G57" i="5"/>
  <c r="E57" i="5"/>
  <c r="G56" i="5"/>
  <c r="E56" i="5"/>
  <c r="G55" i="5"/>
  <c r="E55" i="5"/>
  <c r="G54" i="5"/>
  <c r="E54" i="5"/>
  <c r="G53" i="5"/>
  <c r="E53" i="5"/>
  <c r="G52" i="5"/>
  <c r="E52" i="5"/>
  <c r="G51" i="5"/>
  <c r="E51" i="5"/>
  <c r="G50" i="5"/>
  <c r="E50" i="5"/>
  <c r="G49" i="5"/>
  <c r="E49" i="5"/>
  <c r="G48" i="5"/>
  <c r="E48" i="5"/>
  <c r="G47" i="5"/>
  <c r="E47" i="5"/>
  <c r="G46" i="5"/>
  <c r="E46" i="5"/>
  <c r="G45" i="5"/>
  <c r="E45" i="5"/>
  <c r="G44" i="5"/>
  <c r="E44" i="5"/>
  <c r="G43" i="5"/>
  <c r="E43" i="5"/>
  <c r="G42" i="5"/>
  <c r="E42" i="5"/>
  <c r="G41" i="5"/>
  <c r="E41" i="5"/>
  <c r="G40" i="5"/>
  <c r="E40" i="5"/>
  <c r="G39" i="5"/>
  <c r="E39" i="5"/>
  <c r="G38" i="5"/>
  <c r="E38" i="5"/>
  <c r="G37" i="5"/>
  <c r="E37" i="5"/>
  <c r="G36" i="5"/>
  <c r="E36" i="5"/>
  <c r="G35" i="5"/>
  <c r="E35" i="5"/>
  <c r="G34" i="5"/>
  <c r="E34" i="5"/>
  <c r="G33" i="5"/>
  <c r="E33" i="5"/>
  <c r="G32" i="5"/>
  <c r="E32" i="5"/>
  <c r="G31" i="5"/>
  <c r="E31" i="5"/>
  <c r="G30" i="5"/>
  <c r="E30" i="5"/>
  <c r="G29" i="5"/>
  <c r="E29" i="5"/>
  <c r="G28" i="5"/>
  <c r="E28" i="5"/>
  <c r="G27" i="5"/>
  <c r="E27" i="5"/>
  <c r="G26" i="5"/>
  <c r="E26" i="5"/>
  <c r="G25" i="5"/>
  <c r="E25" i="5"/>
  <c r="G24" i="5"/>
  <c r="E24" i="5"/>
  <c r="G23" i="5"/>
  <c r="E23" i="5"/>
  <c r="G22" i="5"/>
  <c r="E22" i="5"/>
  <c r="G21" i="5"/>
  <c r="E21" i="5"/>
  <c r="G20" i="5"/>
  <c r="E20" i="5"/>
  <c r="G19" i="5"/>
  <c r="E19" i="5"/>
  <c r="G18" i="5"/>
  <c r="E18" i="5"/>
  <c r="G17" i="5"/>
  <c r="E17" i="5"/>
  <c r="G16" i="5"/>
  <c r="E16" i="5"/>
  <c r="G15" i="5"/>
  <c r="E15" i="5"/>
  <c r="G14" i="5"/>
  <c r="E14" i="5"/>
  <c r="G13" i="5"/>
  <c r="E13" i="5"/>
  <c r="G12" i="5"/>
  <c r="E12" i="5"/>
  <c r="G11" i="5"/>
  <c r="E11" i="5"/>
  <c r="G10" i="5"/>
  <c r="E10" i="5"/>
  <c r="G9" i="5"/>
  <c r="E9" i="5"/>
  <c r="G8" i="5"/>
  <c r="E8" i="5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80" i="3"/>
  <c r="K90" i="3"/>
  <c r="K95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33" i="3"/>
  <c r="K334" i="3"/>
  <c r="K335" i="3"/>
  <c r="K336" i="3"/>
  <c r="K337" i="3"/>
  <c r="K338" i="3"/>
  <c r="K339" i="3"/>
  <c r="K340" i="3"/>
  <c r="K341" i="3"/>
  <c r="K342" i="3"/>
  <c r="K343" i="3"/>
  <c r="K344" i="3"/>
  <c r="K345" i="3"/>
  <c r="K346" i="3"/>
  <c r="K347" i="3"/>
  <c r="K348" i="3"/>
  <c r="K349" i="3"/>
  <c r="K350" i="3"/>
  <c r="K351" i="3"/>
  <c r="K352" i="3"/>
  <c r="K353" i="3"/>
  <c r="K354" i="3"/>
  <c r="K355" i="3"/>
  <c r="K356" i="3"/>
  <c r="K357" i="3"/>
  <c r="K358" i="3"/>
  <c r="K359" i="3"/>
  <c r="K360" i="3"/>
  <c r="K361" i="3"/>
  <c r="K362" i="3"/>
  <c r="K363" i="3"/>
  <c r="K364" i="3"/>
  <c r="K365" i="3"/>
  <c r="K366" i="3"/>
  <c r="K367" i="3"/>
  <c r="K368" i="3"/>
  <c r="K369" i="3"/>
  <c r="K370" i="3"/>
  <c r="K371" i="3"/>
  <c r="K372" i="3"/>
  <c r="K373" i="3"/>
  <c r="K374" i="3"/>
  <c r="K375" i="3"/>
  <c r="K376" i="3"/>
  <c r="K377" i="3"/>
  <c r="K378" i="3"/>
  <c r="K379" i="3"/>
  <c r="K380" i="3"/>
  <c r="K381" i="3"/>
  <c r="K382" i="3"/>
  <c r="K383" i="3"/>
  <c r="K384" i="3"/>
  <c r="K385" i="3"/>
  <c r="K386" i="3"/>
  <c r="K387" i="3"/>
  <c r="K388" i="3"/>
  <c r="K389" i="3"/>
  <c r="K390" i="3"/>
  <c r="K391" i="3"/>
  <c r="K392" i="3"/>
  <c r="K393" i="3"/>
  <c r="K394" i="3"/>
  <c r="K395" i="3"/>
  <c r="K396" i="3"/>
  <c r="K397" i="3"/>
  <c r="K398" i="3"/>
  <c r="K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80" i="3"/>
  <c r="J90" i="3"/>
  <c r="J95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8" i="3"/>
  <c r="I398" i="3"/>
  <c r="I397" i="3"/>
  <c r="I396" i="3"/>
  <c r="I395" i="3"/>
  <c r="I394" i="3"/>
  <c r="I393" i="3"/>
  <c r="I392" i="3"/>
  <c r="I391" i="3"/>
  <c r="I390" i="3"/>
  <c r="I389" i="3"/>
  <c r="I388" i="3"/>
  <c r="I387" i="3"/>
  <c r="I386" i="3"/>
  <c r="I385" i="3"/>
  <c r="I384" i="3"/>
  <c r="I383" i="3"/>
  <c r="I382" i="3"/>
  <c r="I381" i="3"/>
  <c r="I380" i="3"/>
  <c r="I379" i="3"/>
  <c r="I378" i="3"/>
  <c r="I377" i="3"/>
  <c r="I376" i="3"/>
  <c r="I374" i="3"/>
  <c r="I373" i="3"/>
  <c r="I372" i="3"/>
  <c r="I371" i="3"/>
  <c r="I370" i="3"/>
  <c r="I369" i="3"/>
  <c r="I368" i="3"/>
  <c r="I367" i="3"/>
  <c r="I366" i="3"/>
  <c r="I365" i="3"/>
  <c r="I364" i="3"/>
  <c r="I363" i="3"/>
  <c r="I362" i="3"/>
  <c r="I361" i="3"/>
  <c r="I360" i="3"/>
  <c r="I359" i="3"/>
  <c r="I358" i="3"/>
  <c r="I357" i="3"/>
  <c r="I356" i="3"/>
  <c r="I355" i="3"/>
  <c r="I354" i="3"/>
  <c r="I353" i="3"/>
  <c r="I352" i="3"/>
  <c r="I351" i="3"/>
  <c r="I350" i="3"/>
  <c r="I349" i="3"/>
  <c r="I348" i="3"/>
  <c r="I347" i="3"/>
  <c r="I346" i="3"/>
  <c r="I345" i="3"/>
  <c r="I344" i="3"/>
  <c r="I343" i="3"/>
  <c r="I342" i="3"/>
  <c r="I341" i="3"/>
  <c r="I340" i="3"/>
  <c r="I339" i="3"/>
  <c r="I338" i="3"/>
  <c r="I337" i="3"/>
  <c r="I336" i="3"/>
  <c r="I335" i="3"/>
  <c r="I334" i="3"/>
  <c r="I333" i="3"/>
  <c r="I332" i="3"/>
  <c r="I331" i="3"/>
  <c r="I330" i="3"/>
  <c r="I329" i="3"/>
  <c r="I328" i="3"/>
  <c r="I327" i="3"/>
  <c r="I326" i="3"/>
  <c r="I325" i="3"/>
  <c r="I324" i="3"/>
  <c r="I323" i="3"/>
  <c r="I322" i="3"/>
  <c r="I321" i="3"/>
  <c r="I320" i="3"/>
  <c r="I319" i="3"/>
  <c r="I318" i="3"/>
  <c r="I317" i="3"/>
  <c r="I316" i="3"/>
  <c r="I315" i="3"/>
  <c r="I314" i="3"/>
  <c r="I313" i="3"/>
  <c r="I312" i="3"/>
  <c r="I311" i="3"/>
  <c r="I310" i="3"/>
  <c r="I309" i="3"/>
  <c r="I308" i="3"/>
  <c r="I307" i="3"/>
  <c r="I306" i="3"/>
  <c r="I305" i="3"/>
  <c r="I304" i="3"/>
  <c r="I303" i="3"/>
  <c r="I302" i="3"/>
  <c r="I301" i="3"/>
  <c r="I300" i="3"/>
  <c r="I299" i="3"/>
  <c r="I298" i="3"/>
  <c r="I297" i="3"/>
  <c r="I296" i="3"/>
  <c r="I295" i="3"/>
  <c r="I294" i="3"/>
  <c r="I293" i="3"/>
  <c r="I292" i="3"/>
  <c r="I291" i="3"/>
  <c r="I290" i="3"/>
  <c r="I289" i="3"/>
  <c r="I288" i="3"/>
  <c r="I287" i="3"/>
  <c r="I286" i="3"/>
  <c r="I285" i="3"/>
  <c r="I284" i="3"/>
  <c r="I283" i="3"/>
  <c r="I282" i="3"/>
  <c r="I281" i="3"/>
  <c r="I280" i="3"/>
  <c r="I279" i="3"/>
  <c r="I278" i="3"/>
  <c r="I277" i="3"/>
  <c r="I276" i="3"/>
  <c r="I275" i="3"/>
  <c r="I274" i="3"/>
  <c r="I273" i="3"/>
  <c r="I272" i="3"/>
  <c r="I271" i="3"/>
  <c r="I270" i="3"/>
  <c r="I269" i="3"/>
  <c r="I268" i="3"/>
  <c r="I267" i="3"/>
  <c r="I266" i="3"/>
  <c r="I265" i="3"/>
  <c r="I264" i="3"/>
  <c r="I263" i="3"/>
  <c r="I262" i="3"/>
  <c r="I261" i="3"/>
  <c r="I260" i="3"/>
  <c r="I259" i="3"/>
  <c r="I258" i="3"/>
  <c r="I257" i="3"/>
  <c r="I256" i="3"/>
  <c r="I255" i="3"/>
  <c r="I254" i="3"/>
  <c r="I253" i="3"/>
  <c r="I252" i="3"/>
  <c r="I251" i="3"/>
  <c r="I250" i="3"/>
  <c r="I249" i="3"/>
  <c r="I248" i="3"/>
  <c r="I247" i="3"/>
  <c r="I246" i="3"/>
  <c r="I245" i="3"/>
  <c r="I244" i="3"/>
  <c r="I243" i="3"/>
  <c r="I242" i="3"/>
  <c r="I241" i="3"/>
  <c r="I240" i="3"/>
  <c r="I239" i="3"/>
  <c r="I238" i="3"/>
  <c r="I237" i="3"/>
  <c r="I236" i="3"/>
  <c r="I235" i="3"/>
  <c r="I234" i="3"/>
  <c r="I233" i="3"/>
  <c r="I232" i="3"/>
  <c r="I231" i="3"/>
  <c r="I230" i="3"/>
  <c r="I229" i="3"/>
  <c r="I228" i="3"/>
  <c r="I227" i="3"/>
  <c r="I226" i="3"/>
  <c r="I225" i="3"/>
  <c r="I224" i="3"/>
  <c r="I223" i="3"/>
  <c r="I222" i="3"/>
  <c r="I221" i="3"/>
  <c r="I220" i="3"/>
  <c r="I219" i="3"/>
  <c r="I218" i="3"/>
  <c r="I217" i="3"/>
  <c r="I216" i="3"/>
  <c r="I215" i="3"/>
  <c r="I214" i="3"/>
  <c r="I213" i="3"/>
  <c r="I212" i="3"/>
  <c r="I211" i="3"/>
  <c r="I210" i="3"/>
  <c r="I209" i="3"/>
  <c r="I208" i="3"/>
  <c r="I207" i="3"/>
  <c r="I206" i="3"/>
  <c r="I205" i="3"/>
  <c r="I204" i="3"/>
  <c r="I203" i="3"/>
  <c r="I202" i="3"/>
  <c r="I201" i="3"/>
  <c r="I200" i="3"/>
  <c r="I199" i="3"/>
  <c r="I198" i="3"/>
  <c r="I197" i="3"/>
  <c r="I196" i="3"/>
  <c r="I195" i="3"/>
  <c r="I194" i="3"/>
  <c r="I193" i="3"/>
  <c r="I192" i="3"/>
  <c r="I191" i="3"/>
  <c r="I190" i="3"/>
  <c r="I189" i="3"/>
  <c r="I188" i="3"/>
  <c r="I187" i="3"/>
  <c r="I186" i="3"/>
  <c r="I185" i="3"/>
  <c r="I184" i="3"/>
  <c r="I183" i="3"/>
  <c r="I182" i="3"/>
  <c r="I181" i="3"/>
  <c r="I180" i="3"/>
  <c r="I179" i="3"/>
  <c r="I178" i="3"/>
  <c r="I177" i="3"/>
  <c r="I176" i="3"/>
  <c r="I175" i="3"/>
  <c r="I174" i="3"/>
  <c r="I173" i="3"/>
  <c r="I172" i="3"/>
  <c r="I171" i="3"/>
  <c r="I170" i="3"/>
  <c r="I169" i="3"/>
  <c r="I168" i="3"/>
  <c r="I167" i="3"/>
  <c r="I166" i="3"/>
  <c r="I165" i="3"/>
  <c r="I164" i="3"/>
  <c r="I163" i="3"/>
  <c r="I162" i="3"/>
  <c r="I161" i="3"/>
  <c r="I160" i="3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5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9" i="3"/>
  <c r="I128" i="3"/>
  <c r="I127" i="3"/>
  <c r="I126" i="3"/>
  <c r="I125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2" i="3"/>
  <c r="I111" i="3"/>
  <c r="I110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G398" i="3"/>
  <c r="E398" i="3"/>
  <c r="G397" i="3"/>
  <c r="E397" i="3"/>
  <c r="G396" i="3"/>
  <c r="E396" i="3"/>
  <c r="G395" i="3"/>
  <c r="E395" i="3"/>
  <c r="G394" i="3"/>
  <c r="E394" i="3"/>
  <c r="G393" i="3"/>
  <c r="E393" i="3"/>
  <c r="G392" i="3"/>
  <c r="E392" i="3"/>
  <c r="G391" i="3"/>
  <c r="E391" i="3"/>
  <c r="G390" i="3"/>
  <c r="E390" i="3"/>
  <c r="G389" i="3"/>
  <c r="E389" i="3"/>
  <c r="G388" i="3"/>
  <c r="E388" i="3"/>
  <c r="G387" i="3"/>
  <c r="E387" i="3"/>
  <c r="G386" i="3"/>
  <c r="E386" i="3"/>
  <c r="G385" i="3"/>
  <c r="E385" i="3"/>
  <c r="G384" i="3"/>
  <c r="E384" i="3"/>
  <c r="G383" i="3"/>
  <c r="E383" i="3"/>
  <c r="G382" i="3"/>
  <c r="E382" i="3"/>
  <c r="G381" i="3"/>
  <c r="E381" i="3"/>
  <c r="G380" i="3"/>
  <c r="E380" i="3"/>
  <c r="G379" i="3"/>
  <c r="E379" i="3"/>
  <c r="G378" i="3"/>
  <c r="E378" i="3"/>
  <c r="G377" i="3"/>
  <c r="E377" i="3"/>
  <c r="G376" i="3"/>
  <c r="E376" i="3"/>
  <c r="G375" i="3"/>
  <c r="E375" i="3"/>
  <c r="G374" i="3"/>
  <c r="E374" i="3"/>
  <c r="G373" i="3"/>
  <c r="E373" i="3"/>
  <c r="G372" i="3"/>
  <c r="E372" i="3"/>
  <c r="G371" i="3"/>
  <c r="E371" i="3"/>
  <c r="G370" i="3"/>
  <c r="E370" i="3"/>
  <c r="G369" i="3"/>
  <c r="E369" i="3"/>
  <c r="G368" i="3"/>
  <c r="E368" i="3"/>
  <c r="G367" i="3"/>
  <c r="E367" i="3"/>
  <c r="G366" i="3"/>
  <c r="E366" i="3"/>
  <c r="G365" i="3"/>
  <c r="E365" i="3"/>
  <c r="G364" i="3"/>
  <c r="E364" i="3"/>
  <c r="G363" i="3"/>
  <c r="E363" i="3"/>
  <c r="G362" i="3"/>
  <c r="E362" i="3"/>
  <c r="G361" i="3"/>
  <c r="E361" i="3"/>
  <c r="G360" i="3"/>
  <c r="E360" i="3"/>
  <c r="G359" i="3"/>
  <c r="E359" i="3"/>
  <c r="G358" i="3"/>
  <c r="E358" i="3"/>
  <c r="G357" i="3"/>
  <c r="E357" i="3"/>
  <c r="G356" i="3"/>
  <c r="E356" i="3"/>
  <c r="G355" i="3"/>
  <c r="E355" i="3"/>
  <c r="G354" i="3"/>
  <c r="E354" i="3"/>
  <c r="G353" i="3"/>
  <c r="E353" i="3"/>
  <c r="G352" i="3"/>
  <c r="E352" i="3"/>
  <c r="G351" i="3"/>
  <c r="E351" i="3"/>
  <c r="G350" i="3"/>
  <c r="E350" i="3"/>
  <c r="G349" i="3"/>
  <c r="E349" i="3"/>
  <c r="G348" i="3"/>
  <c r="E348" i="3"/>
  <c r="G347" i="3"/>
  <c r="E347" i="3"/>
  <c r="G346" i="3"/>
  <c r="E346" i="3"/>
  <c r="G345" i="3"/>
  <c r="E345" i="3"/>
  <c r="G344" i="3"/>
  <c r="E344" i="3"/>
  <c r="G343" i="3"/>
  <c r="E343" i="3"/>
  <c r="G342" i="3"/>
  <c r="E342" i="3"/>
  <c r="G341" i="3"/>
  <c r="E341" i="3"/>
  <c r="G340" i="3"/>
  <c r="E340" i="3"/>
  <c r="G339" i="3"/>
  <c r="E339" i="3"/>
  <c r="G338" i="3"/>
  <c r="E338" i="3"/>
  <c r="G337" i="3"/>
  <c r="E337" i="3"/>
  <c r="G336" i="3"/>
  <c r="E336" i="3"/>
  <c r="G335" i="3"/>
  <c r="E335" i="3"/>
  <c r="G334" i="3"/>
  <c r="E334" i="3"/>
  <c r="G333" i="3"/>
  <c r="E333" i="3"/>
  <c r="G332" i="3"/>
  <c r="E332" i="3"/>
  <c r="G331" i="3"/>
  <c r="E331" i="3"/>
  <c r="G330" i="3"/>
  <c r="E330" i="3"/>
  <c r="G329" i="3"/>
  <c r="E329" i="3"/>
  <c r="G328" i="3"/>
  <c r="E328" i="3"/>
  <c r="G327" i="3"/>
  <c r="E327" i="3"/>
  <c r="G326" i="3"/>
  <c r="E326" i="3"/>
  <c r="G325" i="3"/>
  <c r="E325" i="3"/>
  <c r="G324" i="3"/>
  <c r="E324" i="3"/>
  <c r="G323" i="3"/>
  <c r="E323" i="3"/>
  <c r="G322" i="3"/>
  <c r="E322" i="3"/>
  <c r="G321" i="3"/>
  <c r="E321" i="3"/>
  <c r="G320" i="3"/>
  <c r="E320" i="3"/>
  <c r="G319" i="3"/>
  <c r="E319" i="3"/>
  <c r="G318" i="3"/>
  <c r="E318" i="3"/>
  <c r="G317" i="3"/>
  <c r="E317" i="3"/>
  <c r="G316" i="3"/>
  <c r="E316" i="3"/>
  <c r="G315" i="3"/>
  <c r="E315" i="3"/>
  <c r="G314" i="3"/>
  <c r="E314" i="3"/>
  <c r="G313" i="3"/>
  <c r="E313" i="3"/>
  <c r="G312" i="3"/>
  <c r="E312" i="3"/>
  <c r="G311" i="3"/>
  <c r="E311" i="3"/>
  <c r="G310" i="3"/>
  <c r="E310" i="3"/>
  <c r="G309" i="3"/>
  <c r="E309" i="3"/>
  <c r="G308" i="3"/>
  <c r="E308" i="3"/>
  <c r="G307" i="3"/>
  <c r="E307" i="3"/>
  <c r="G306" i="3"/>
  <c r="E306" i="3"/>
  <c r="G305" i="3"/>
  <c r="E305" i="3"/>
  <c r="G304" i="3"/>
  <c r="E304" i="3"/>
  <c r="G303" i="3"/>
  <c r="E303" i="3"/>
  <c r="G302" i="3"/>
  <c r="E302" i="3"/>
  <c r="G301" i="3"/>
  <c r="E301" i="3"/>
  <c r="G300" i="3"/>
  <c r="E300" i="3"/>
  <c r="G299" i="3"/>
  <c r="E299" i="3"/>
  <c r="G298" i="3"/>
  <c r="E298" i="3"/>
  <c r="G297" i="3"/>
  <c r="E297" i="3"/>
  <c r="G296" i="3"/>
  <c r="E296" i="3"/>
  <c r="G295" i="3"/>
  <c r="E295" i="3"/>
  <c r="G294" i="3"/>
  <c r="E294" i="3"/>
  <c r="G293" i="3"/>
  <c r="E293" i="3"/>
  <c r="G292" i="3"/>
  <c r="E292" i="3"/>
  <c r="G291" i="3"/>
  <c r="E291" i="3"/>
  <c r="G290" i="3"/>
  <c r="E290" i="3"/>
  <c r="G289" i="3"/>
  <c r="E289" i="3"/>
  <c r="G288" i="3"/>
  <c r="E288" i="3"/>
  <c r="G287" i="3"/>
  <c r="E287" i="3"/>
  <c r="G286" i="3"/>
  <c r="E286" i="3"/>
  <c r="G285" i="3"/>
  <c r="E285" i="3"/>
  <c r="G284" i="3"/>
  <c r="E284" i="3"/>
  <c r="G283" i="3"/>
  <c r="E283" i="3"/>
  <c r="G282" i="3"/>
  <c r="E282" i="3"/>
  <c r="G281" i="3"/>
  <c r="E281" i="3"/>
  <c r="G280" i="3"/>
  <c r="E280" i="3"/>
  <c r="G279" i="3"/>
  <c r="E279" i="3"/>
  <c r="G278" i="3"/>
  <c r="E278" i="3"/>
  <c r="G277" i="3"/>
  <c r="E277" i="3"/>
  <c r="G276" i="3"/>
  <c r="E276" i="3"/>
  <c r="G275" i="3"/>
  <c r="E275" i="3"/>
  <c r="G274" i="3"/>
  <c r="E274" i="3"/>
  <c r="G273" i="3"/>
  <c r="E273" i="3"/>
  <c r="G272" i="3"/>
  <c r="E272" i="3"/>
  <c r="G271" i="3"/>
  <c r="E271" i="3"/>
  <c r="G270" i="3"/>
  <c r="E270" i="3"/>
  <c r="G269" i="3"/>
  <c r="E269" i="3"/>
  <c r="G268" i="3"/>
  <c r="E268" i="3"/>
  <c r="G267" i="3"/>
  <c r="E267" i="3"/>
  <c r="G266" i="3"/>
  <c r="E266" i="3"/>
  <c r="G265" i="3"/>
  <c r="E265" i="3"/>
  <c r="G264" i="3"/>
  <c r="E264" i="3"/>
  <c r="G263" i="3"/>
  <c r="E263" i="3"/>
  <c r="G262" i="3"/>
  <c r="E262" i="3"/>
  <c r="G261" i="3"/>
  <c r="E261" i="3"/>
  <c r="G260" i="3"/>
  <c r="E260" i="3"/>
  <c r="G259" i="3"/>
  <c r="E259" i="3"/>
  <c r="G258" i="3"/>
  <c r="E258" i="3"/>
  <c r="G257" i="3"/>
  <c r="E257" i="3"/>
  <c r="G256" i="3"/>
  <c r="E256" i="3"/>
  <c r="G255" i="3"/>
  <c r="E255" i="3"/>
  <c r="G254" i="3"/>
  <c r="E254" i="3"/>
  <c r="G253" i="3"/>
  <c r="E253" i="3"/>
  <c r="G252" i="3"/>
  <c r="E252" i="3"/>
  <c r="G251" i="3"/>
  <c r="E251" i="3"/>
  <c r="G250" i="3"/>
  <c r="E250" i="3"/>
  <c r="G249" i="3"/>
  <c r="E249" i="3"/>
  <c r="G248" i="3"/>
  <c r="E248" i="3"/>
  <c r="G247" i="3"/>
  <c r="E247" i="3"/>
  <c r="G246" i="3"/>
  <c r="E246" i="3"/>
  <c r="G245" i="3"/>
  <c r="E245" i="3"/>
  <c r="G244" i="3"/>
  <c r="E244" i="3"/>
  <c r="G243" i="3"/>
  <c r="E243" i="3"/>
  <c r="G242" i="3"/>
  <c r="E242" i="3"/>
  <c r="G241" i="3"/>
  <c r="E241" i="3"/>
  <c r="G240" i="3"/>
  <c r="E240" i="3"/>
  <c r="G239" i="3"/>
  <c r="E239" i="3"/>
  <c r="G238" i="3"/>
  <c r="E238" i="3"/>
  <c r="G237" i="3"/>
  <c r="E237" i="3"/>
  <c r="G236" i="3"/>
  <c r="E236" i="3"/>
  <c r="G235" i="3"/>
  <c r="E235" i="3"/>
  <c r="G234" i="3"/>
  <c r="E234" i="3"/>
  <c r="G233" i="3"/>
  <c r="E233" i="3"/>
  <c r="G232" i="3"/>
  <c r="E232" i="3"/>
  <c r="G231" i="3"/>
  <c r="E231" i="3"/>
  <c r="G230" i="3"/>
  <c r="E230" i="3"/>
  <c r="G229" i="3"/>
  <c r="E229" i="3"/>
  <c r="G228" i="3"/>
  <c r="E228" i="3"/>
  <c r="G227" i="3"/>
  <c r="E227" i="3"/>
  <c r="G226" i="3"/>
  <c r="E226" i="3"/>
  <c r="G225" i="3"/>
  <c r="E225" i="3"/>
  <c r="G224" i="3"/>
  <c r="E224" i="3"/>
  <c r="G223" i="3"/>
  <c r="E223" i="3"/>
  <c r="G222" i="3"/>
  <c r="E222" i="3"/>
  <c r="G221" i="3"/>
  <c r="E221" i="3"/>
  <c r="G220" i="3"/>
  <c r="E220" i="3"/>
  <c r="G219" i="3"/>
  <c r="E219" i="3"/>
  <c r="G218" i="3"/>
  <c r="E218" i="3"/>
  <c r="G217" i="3"/>
  <c r="E217" i="3"/>
  <c r="G216" i="3"/>
  <c r="E216" i="3"/>
  <c r="G215" i="3"/>
  <c r="E215" i="3"/>
  <c r="G214" i="3"/>
  <c r="E214" i="3"/>
  <c r="G213" i="3"/>
  <c r="E213" i="3"/>
  <c r="G212" i="3"/>
  <c r="E212" i="3"/>
  <c r="G211" i="3"/>
  <c r="E211" i="3"/>
  <c r="G210" i="3"/>
  <c r="E210" i="3"/>
  <c r="G209" i="3"/>
  <c r="E209" i="3"/>
  <c r="G208" i="3"/>
  <c r="E208" i="3"/>
  <c r="G207" i="3"/>
  <c r="E207" i="3"/>
  <c r="G206" i="3"/>
  <c r="E206" i="3"/>
  <c r="G205" i="3"/>
  <c r="E205" i="3"/>
  <c r="G204" i="3"/>
  <c r="E204" i="3"/>
  <c r="G203" i="3"/>
  <c r="E203" i="3"/>
  <c r="G202" i="3"/>
  <c r="E202" i="3"/>
  <c r="G201" i="3"/>
  <c r="E201" i="3"/>
  <c r="G200" i="3"/>
  <c r="E200" i="3"/>
  <c r="G199" i="3"/>
  <c r="E199" i="3"/>
  <c r="G198" i="3"/>
  <c r="E198" i="3"/>
  <c r="G197" i="3"/>
  <c r="E197" i="3"/>
  <c r="G196" i="3"/>
  <c r="E196" i="3"/>
  <c r="G195" i="3"/>
  <c r="E195" i="3"/>
  <c r="G194" i="3"/>
  <c r="E194" i="3"/>
  <c r="G193" i="3"/>
  <c r="E193" i="3"/>
  <c r="G192" i="3"/>
  <c r="E192" i="3"/>
  <c r="G191" i="3"/>
  <c r="E191" i="3"/>
  <c r="G190" i="3"/>
  <c r="E190" i="3"/>
  <c r="G189" i="3"/>
  <c r="E189" i="3"/>
  <c r="G188" i="3"/>
  <c r="E188" i="3"/>
  <c r="G187" i="3"/>
  <c r="E187" i="3"/>
  <c r="G186" i="3"/>
  <c r="E186" i="3"/>
  <c r="G185" i="3"/>
  <c r="E185" i="3"/>
  <c r="G184" i="3"/>
  <c r="E184" i="3"/>
  <c r="G183" i="3"/>
  <c r="E183" i="3"/>
  <c r="G182" i="3"/>
  <c r="E182" i="3"/>
  <c r="G181" i="3"/>
  <c r="E181" i="3"/>
  <c r="G180" i="3"/>
  <c r="E180" i="3"/>
  <c r="G179" i="3"/>
  <c r="E179" i="3"/>
  <c r="G178" i="3"/>
  <c r="E178" i="3"/>
  <c r="G177" i="3"/>
  <c r="E177" i="3"/>
  <c r="G176" i="3"/>
  <c r="E176" i="3"/>
  <c r="G175" i="3"/>
  <c r="E175" i="3"/>
  <c r="G174" i="3"/>
  <c r="E174" i="3"/>
  <c r="G173" i="3"/>
  <c r="E173" i="3"/>
  <c r="G172" i="3"/>
  <c r="E172" i="3"/>
  <c r="G171" i="3"/>
  <c r="E171" i="3"/>
  <c r="G170" i="3"/>
  <c r="E170" i="3"/>
  <c r="G169" i="3"/>
  <c r="E169" i="3"/>
  <c r="G168" i="3"/>
  <c r="E168" i="3"/>
  <c r="G167" i="3"/>
  <c r="E167" i="3"/>
  <c r="G166" i="3"/>
  <c r="E166" i="3"/>
  <c r="G165" i="3"/>
  <c r="E165" i="3"/>
  <c r="G164" i="3"/>
  <c r="E164" i="3"/>
  <c r="G163" i="3"/>
  <c r="E163" i="3"/>
  <c r="G162" i="3"/>
  <c r="E162" i="3"/>
  <c r="G161" i="3"/>
  <c r="E161" i="3"/>
  <c r="G160" i="3"/>
  <c r="E160" i="3"/>
  <c r="G159" i="3"/>
  <c r="E159" i="3"/>
  <c r="G158" i="3"/>
  <c r="E158" i="3"/>
  <c r="G157" i="3"/>
  <c r="E157" i="3"/>
  <c r="G156" i="3"/>
  <c r="E156" i="3"/>
  <c r="G155" i="3"/>
  <c r="E155" i="3"/>
  <c r="G154" i="3"/>
  <c r="E154" i="3"/>
  <c r="G153" i="3"/>
  <c r="E153" i="3"/>
  <c r="G152" i="3"/>
  <c r="E152" i="3"/>
  <c r="G151" i="3"/>
  <c r="E151" i="3"/>
  <c r="G150" i="3"/>
  <c r="E150" i="3"/>
  <c r="G149" i="3"/>
  <c r="E149" i="3"/>
  <c r="G148" i="3"/>
  <c r="E148" i="3"/>
  <c r="G147" i="3"/>
  <c r="E147" i="3"/>
  <c r="G146" i="3"/>
  <c r="E146" i="3"/>
  <c r="G145" i="3"/>
  <c r="E145" i="3"/>
  <c r="G144" i="3"/>
  <c r="E144" i="3"/>
  <c r="G143" i="3"/>
  <c r="E143" i="3"/>
  <c r="G142" i="3"/>
  <c r="E142" i="3"/>
  <c r="G141" i="3"/>
  <c r="E141" i="3"/>
  <c r="G140" i="3"/>
  <c r="E140" i="3"/>
  <c r="G139" i="3"/>
  <c r="E139" i="3"/>
  <c r="G138" i="3"/>
  <c r="E138" i="3"/>
  <c r="G137" i="3"/>
  <c r="E137" i="3"/>
  <c r="G136" i="3"/>
  <c r="E136" i="3"/>
  <c r="G135" i="3"/>
  <c r="E135" i="3"/>
  <c r="G134" i="3"/>
  <c r="E134" i="3"/>
  <c r="G133" i="3"/>
  <c r="E133" i="3"/>
  <c r="G132" i="3"/>
  <c r="E132" i="3"/>
  <c r="G131" i="3"/>
  <c r="E131" i="3"/>
  <c r="G130" i="3"/>
  <c r="E130" i="3"/>
  <c r="G129" i="3"/>
  <c r="E129" i="3"/>
  <c r="G128" i="3"/>
  <c r="E128" i="3"/>
  <c r="G127" i="3"/>
  <c r="E127" i="3"/>
  <c r="G126" i="3"/>
  <c r="E126" i="3"/>
  <c r="G125" i="3"/>
  <c r="E125" i="3"/>
  <c r="G124" i="3"/>
  <c r="E124" i="3"/>
  <c r="G123" i="3"/>
  <c r="E123" i="3"/>
  <c r="G122" i="3"/>
  <c r="E122" i="3"/>
  <c r="G121" i="3"/>
  <c r="E121" i="3"/>
  <c r="G120" i="3"/>
  <c r="E120" i="3"/>
  <c r="G119" i="3"/>
  <c r="E119" i="3"/>
  <c r="G118" i="3"/>
  <c r="E118" i="3"/>
  <c r="G117" i="3"/>
  <c r="E117" i="3"/>
  <c r="G116" i="3"/>
  <c r="E116" i="3"/>
  <c r="G115" i="3"/>
  <c r="E115" i="3"/>
  <c r="G114" i="3"/>
  <c r="E114" i="3"/>
  <c r="G113" i="3"/>
  <c r="E113" i="3"/>
  <c r="G112" i="3"/>
  <c r="E112" i="3"/>
  <c r="G111" i="3"/>
  <c r="E111" i="3"/>
  <c r="G110" i="3"/>
  <c r="E110" i="3"/>
  <c r="G109" i="3"/>
  <c r="E109" i="3"/>
  <c r="G95" i="3"/>
  <c r="E95" i="3"/>
  <c r="G90" i="3"/>
  <c r="E90" i="3"/>
  <c r="G80" i="3"/>
  <c r="E80" i="3"/>
  <c r="G77" i="3"/>
  <c r="E77" i="3"/>
  <c r="G76" i="3"/>
  <c r="E76" i="3"/>
  <c r="G75" i="3"/>
  <c r="E75" i="3"/>
  <c r="G74" i="3"/>
  <c r="E74" i="3"/>
  <c r="G73" i="3"/>
  <c r="E73" i="3"/>
  <c r="G72" i="3"/>
  <c r="E72" i="3"/>
  <c r="G71" i="3"/>
  <c r="E71" i="3"/>
  <c r="G70" i="3"/>
  <c r="E70" i="3"/>
  <c r="G69" i="3"/>
  <c r="E69" i="3"/>
  <c r="G68" i="3"/>
  <c r="E68" i="3"/>
  <c r="G67" i="3"/>
  <c r="E67" i="3"/>
  <c r="G66" i="3"/>
  <c r="E66" i="3"/>
  <c r="G65" i="3"/>
  <c r="E65" i="3"/>
  <c r="G64" i="3"/>
  <c r="E64" i="3"/>
  <c r="G63" i="3"/>
  <c r="E63" i="3"/>
  <c r="G62" i="3"/>
  <c r="E62" i="3"/>
  <c r="G61" i="3"/>
  <c r="E61" i="3"/>
  <c r="G60" i="3"/>
  <c r="E60" i="3"/>
  <c r="G59" i="3"/>
  <c r="E59" i="3"/>
  <c r="G58" i="3"/>
  <c r="E58" i="3"/>
  <c r="G57" i="3"/>
  <c r="E57" i="3"/>
  <c r="G56" i="3"/>
  <c r="E56" i="3"/>
  <c r="G55" i="3"/>
  <c r="E55" i="3"/>
  <c r="G54" i="3"/>
  <c r="E54" i="3"/>
  <c r="G53" i="3"/>
  <c r="E53" i="3"/>
  <c r="G52" i="3"/>
  <c r="E52" i="3"/>
  <c r="G51" i="3"/>
  <c r="E51" i="3"/>
  <c r="G50" i="3"/>
  <c r="E50" i="3"/>
  <c r="G49" i="3"/>
  <c r="E49" i="3"/>
  <c r="G48" i="3"/>
  <c r="E48" i="3"/>
  <c r="G47" i="3"/>
  <c r="E47" i="3"/>
  <c r="G46" i="3"/>
  <c r="E46" i="3"/>
  <c r="G45" i="3"/>
  <c r="E45" i="3"/>
  <c r="G44" i="3"/>
  <c r="E44" i="3"/>
  <c r="G43" i="3"/>
  <c r="E43" i="3"/>
  <c r="G42" i="3"/>
  <c r="E42" i="3"/>
  <c r="G41" i="3"/>
  <c r="E41" i="3"/>
  <c r="G40" i="3"/>
  <c r="E40" i="3"/>
  <c r="G39" i="3"/>
  <c r="E39" i="3"/>
  <c r="G38" i="3"/>
  <c r="E38" i="3"/>
  <c r="G37" i="3"/>
  <c r="E37" i="3"/>
  <c r="G36" i="3"/>
  <c r="E36" i="3"/>
  <c r="G35" i="3"/>
  <c r="E35" i="3"/>
  <c r="G34" i="3"/>
  <c r="E34" i="3"/>
  <c r="G33" i="3"/>
  <c r="E33" i="3"/>
  <c r="G32" i="3"/>
  <c r="E32" i="3"/>
  <c r="G31" i="3"/>
  <c r="E31" i="3"/>
  <c r="G30" i="3"/>
  <c r="E30" i="3"/>
  <c r="G29" i="3"/>
  <c r="E29" i="3"/>
  <c r="G28" i="3"/>
  <c r="E28" i="3"/>
  <c r="G27" i="3"/>
  <c r="E27" i="3"/>
  <c r="G26" i="3"/>
  <c r="E26" i="3"/>
  <c r="G25" i="3"/>
  <c r="E25" i="3"/>
  <c r="G24" i="3"/>
  <c r="E24" i="3"/>
  <c r="G23" i="3"/>
  <c r="E23" i="3"/>
  <c r="G22" i="3"/>
  <c r="E22" i="3"/>
  <c r="G21" i="3"/>
  <c r="E21" i="3"/>
  <c r="G20" i="3"/>
  <c r="E20" i="3"/>
  <c r="G19" i="3"/>
  <c r="E19" i="3"/>
  <c r="G18" i="3"/>
  <c r="E18" i="3"/>
  <c r="G17" i="3"/>
  <c r="E17" i="3"/>
  <c r="G16" i="3"/>
  <c r="E16" i="3"/>
  <c r="G15" i="3"/>
  <c r="E15" i="3"/>
  <c r="G14" i="3"/>
  <c r="E14" i="3"/>
  <c r="G13" i="3"/>
  <c r="E13" i="3"/>
  <c r="G12" i="3"/>
  <c r="E12" i="3"/>
  <c r="G11" i="3"/>
  <c r="E11" i="3"/>
  <c r="G10" i="3"/>
  <c r="E10" i="3"/>
  <c r="G9" i="3"/>
  <c r="E9" i="3"/>
  <c r="G8" i="3"/>
  <c r="E8" i="3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95" i="1"/>
  <c r="K90" i="1"/>
  <c r="K80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95" i="1"/>
  <c r="J90" i="1"/>
  <c r="J80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I137" i="1"/>
  <c r="I266" i="1"/>
  <c r="I257" i="1"/>
  <c r="I244" i="1"/>
  <c r="I132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55" i="1"/>
  <c r="I292" i="1"/>
  <c r="I289" i="1"/>
  <c r="I288" i="1"/>
  <c r="I280" i="1"/>
  <c r="I245" i="1"/>
  <c r="I243" i="1"/>
  <c r="I134" i="1"/>
  <c r="I130" i="1"/>
  <c r="I73" i="1"/>
  <c r="I398" i="1"/>
  <c r="I374" i="1"/>
  <c r="I373" i="1"/>
  <c r="I372" i="1"/>
  <c r="I371" i="1"/>
  <c r="I370" i="1"/>
  <c r="I369" i="1"/>
  <c r="I368" i="1"/>
  <c r="I367" i="1"/>
  <c r="I366" i="1"/>
  <c r="I362" i="1"/>
  <c r="I359" i="1"/>
  <c r="I358" i="1"/>
  <c r="I350" i="1"/>
  <c r="I349" i="1"/>
  <c r="I348" i="1"/>
  <c r="I347" i="1"/>
  <c r="I337" i="1"/>
  <c r="I333" i="1"/>
  <c r="I325" i="1"/>
  <c r="I319" i="1"/>
  <c r="I318" i="1"/>
  <c r="I313" i="1"/>
  <c r="I304" i="1"/>
  <c r="I303" i="1"/>
  <c r="I290" i="1"/>
  <c r="I281" i="1"/>
  <c r="I279" i="1"/>
  <c r="I278" i="1"/>
  <c r="I277" i="1"/>
  <c r="I275" i="1"/>
  <c r="I267" i="1"/>
  <c r="I263" i="1"/>
  <c r="I255" i="1"/>
  <c r="I248" i="1"/>
  <c r="I241" i="1"/>
  <c r="I235" i="1"/>
  <c r="I233" i="1"/>
  <c r="I232" i="1"/>
  <c r="I228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55" i="1"/>
  <c r="I154" i="1"/>
  <c r="I153" i="1"/>
  <c r="I142" i="1"/>
  <c r="I141" i="1"/>
  <c r="I140" i="1"/>
  <c r="I139" i="1"/>
  <c r="I138" i="1"/>
  <c r="I136" i="1"/>
  <c r="I135" i="1"/>
  <c r="I129" i="1"/>
  <c r="I124" i="1"/>
  <c r="I122" i="1"/>
  <c r="I118" i="1"/>
  <c r="I117" i="1"/>
  <c r="I116" i="1"/>
  <c r="I115" i="1"/>
  <c r="I113" i="1"/>
  <c r="I111" i="1"/>
  <c r="I68" i="1"/>
  <c r="I62" i="1"/>
  <c r="I55" i="1"/>
  <c r="I54" i="1"/>
  <c r="I52" i="1"/>
  <c r="I51" i="1"/>
  <c r="I50" i="1"/>
  <c r="I44" i="1"/>
  <c r="I41" i="1"/>
  <c r="I40" i="1"/>
  <c r="I39" i="1"/>
  <c r="I37" i="1"/>
  <c r="I34" i="1"/>
  <c r="I33" i="1"/>
  <c r="I32" i="1"/>
  <c r="I31" i="1"/>
  <c r="I30" i="1"/>
  <c r="I29" i="1"/>
  <c r="I25" i="1"/>
  <c r="I22" i="1"/>
  <c r="I365" i="1"/>
  <c r="I364" i="1"/>
  <c r="I363" i="1"/>
  <c r="I361" i="1"/>
  <c r="I360" i="1"/>
  <c r="I357" i="1"/>
  <c r="I356" i="1"/>
  <c r="I354" i="1"/>
  <c r="I353" i="1"/>
  <c r="I352" i="1"/>
  <c r="I351" i="1"/>
  <c r="I346" i="1"/>
  <c r="I345" i="1"/>
  <c r="I344" i="1"/>
  <c r="I343" i="1"/>
  <c r="I342" i="1"/>
  <c r="I341" i="1"/>
  <c r="I340" i="1"/>
  <c r="I339" i="1"/>
  <c r="I338" i="1"/>
  <c r="I336" i="1"/>
  <c r="I335" i="1"/>
  <c r="I334" i="1"/>
  <c r="I332" i="1"/>
  <c r="I331" i="1"/>
  <c r="I330" i="1"/>
  <c r="I329" i="1"/>
  <c r="I328" i="1"/>
  <c r="I327" i="1"/>
  <c r="I326" i="1"/>
  <c r="I324" i="1"/>
  <c r="I323" i="1"/>
  <c r="I322" i="1"/>
  <c r="I321" i="1"/>
  <c r="I320" i="1"/>
  <c r="I317" i="1"/>
  <c r="I316" i="1"/>
  <c r="I315" i="1"/>
  <c r="I314" i="1"/>
  <c r="I312" i="1"/>
  <c r="I311" i="1"/>
  <c r="I310" i="1"/>
  <c r="I309" i="1"/>
  <c r="I308" i="1"/>
  <c r="I307" i="1"/>
  <c r="I306" i="1"/>
  <c r="I305" i="1"/>
  <c r="I302" i="1"/>
  <c r="I301" i="1"/>
  <c r="I300" i="1"/>
  <c r="I299" i="1"/>
  <c r="I298" i="1"/>
  <c r="I297" i="1"/>
  <c r="I296" i="1"/>
  <c r="I295" i="1"/>
  <c r="I294" i="1"/>
  <c r="I293" i="1"/>
  <c r="I291" i="1"/>
  <c r="I287" i="1"/>
  <c r="I286" i="1"/>
  <c r="I285" i="1"/>
  <c r="I284" i="1"/>
  <c r="I283" i="1"/>
  <c r="I282" i="1"/>
  <c r="I276" i="1"/>
  <c r="I274" i="1"/>
  <c r="I273" i="1"/>
  <c r="I272" i="1"/>
  <c r="I271" i="1"/>
  <c r="I270" i="1"/>
  <c r="I269" i="1"/>
  <c r="I268" i="1"/>
  <c r="I265" i="1"/>
  <c r="I264" i="1"/>
  <c r="I262" i="1"/>
  <c r="I261" i="1"/>
  <c r="I260" i="1"/>
  <c r="I259" i="1"/>
  <c r="I258" i="1"/>
  <c r="I256" i="1"/>
  <c r="I254" i="1"/>
  <c r="I253" i="1"/>
  <c r="I252" i="1"/>
  <c r="I251" i="1"/>
  <c r="I250" i="1"/>
  <c r="I249" i="1"/>
  <c r="I247" i="1"/>
  <c r="I246" i="1"/>
  <c r="I242" i="1"/>
  <c r="I240" i="1"/>
  <c r="I239" i="1"/>
  <c r="I238" i="1"/>
  <c r="I237" i="1"/>
  <c r="I236" i="1"/>
  <c r="I234" i="1"/>
  <c r="I231" i="1"/>
  <c r="I230" i="1"/>
  <c r="I229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162" i="1"/>
  <c r="I161" i="1"/>
  <c r="I160" i="1"/>
  <c r="I159" i="1"/>
  <c r="I158" i="1"/>
  <c r="I157" i="1"/>
  <c r="I156" i="1"/>
  <c r="I152" i="1"/>
  <c r="I151" i="1"/>
  <c r="I150" i="1"/>
  <c r="I149" i="1"/>
  <c r="I148" i="1"/>
  <c r="I147" i="1"/>
  <c r="I146" i="1"/>
  <c r="I145" i="1"/>
  <c r="I144" i="1"/>
  <c r="I143" i="1"/>
  <c r="I133" i="1"/>
  <c r="I131" i="1"/>
  <c r="I128" i="1"/>
  <c r="I127" i="1"/>
  <c r="I126" i="1"/>
  <c r="I125" i="1"/>
  <c r="I123" i="1"/>
  <c r="I121" i="1"/>
  <c r="I120" i="1"/>
  <c r="I119" i="1"/>
  <c r="I114" i="1"/>
  <c r="I112" i="1"/>
  <c r="I110" i="1"/>
  <c r="I76" i="1"/>
  <c r="I75" i="1"/>
  <c r="I74" i="1"/>
  <c r="I72" i="1"/>
  <c r="I71" i="1"/>
  <c r="I70" i="1"/>
  <c r="I69" i="1"/>
  <c r="I67" i="1"/>
  <c r="I66" i="1"/>
  <c r="I65" i="1"/>
  <c r="I64" i="1"/>
  <c r="I63" i="1"/>
  <c r="I61" i="1"/>
  <c r="I60" i="1"/>
  <c r="I59" i="1"/>
  <c r="I58" i="1"/>
  <c r="I57" i="1"/>
  <c r="I56" i="1"/>
  <c r="I53" i="1"/>
  <c r="I49" i="1"/>
  <c r="I48" i="1"/>
  <c r="I47" i="1"/>
  <c r="I46" i="1"/>
  <c r="I45" i="1"/>
  <c r="I43" i="1"/>
  <c r="I42" i="1"/>
  <c r="I38" i="1"/>
  <c r="I36" i="1"/>
  <c r="I35" i="1"/>
  <c r="I28" i="1"/>
  <c r="I26" i="1"/>
  <c r="I24" i="1"/>
  <c r="I23" i="1"/>
  <c r="I21" i="1"/>
  <c r="I20" i="1"/>
  <c r="I19" i="1"/>
  <c r="I18" i="1"/>
  <c r="I17" i="1"/>
  <c r="I16" i="1"/>
  <c r="I10" i="1"/>
  <c r="I11" i="1"/>
  <c r="I9" i="1"/>
  <c r="I13" i="1"/>
  <c r="I14" i="1"/>
  <c r="I15" i="1"/>
  <c r="I12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80" i="1"/>
  <c r="G90" i="1"/>
  <c r="G95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80" i="1"/>
  <c r="E90" i="1"/>
  <c r="E95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8" i="1"/>
  <c r="L225" i="7" l="1"/>
  <c r="M225" i="7" s="1"/>
  <c r="L224" i="7"/>
  <c r="M224" i="7" s="1"/>
  <c r="L223" i="7"/>
  <c r="M223" i="7" s="1"/>
  <c r="L222" i="7"/>
  <c r="M222" i="7" s="1"/>
  <c r="L221" i="7"/>
  <c r="M221" i="7" s="1"/>
  <c r="L220" i="7"/>
  <c r="M220" i="7" s="1"/>
  <c r="L219" i="7"/>
  <c r="M219" i="7" s="1"/>
  <c r="L218" i="7"/>
  <c r="M218" i="7" s="1"/>
  <c r="L217" i="7"/>
  <c r="M217" i="7" s="1"/>
  <c r="L216" i="7"/>
  <c r="M216" i="7" s="1"/>
  <c r="L215" i="7"/>
  <c r="M215" i="7" s="1"/>
  <c r="L214" i="7"/>
  <c r="M214" i="7" s="1"/>
  <c r="L213" i="7"/>
  <c r="M213" i="7" s="1"/>
  <c r="L212" i="7"/>
  <c r="M212" i="7" s="1"/>
  <c r="L211" i="7"/>
  <c r="M211" i="7" s="1"/>
  <c r="L210" i="7"/>
  <c r="M210" i="7" s="1"/>
  <c r="L209" i="7"/>
  <c r="M209" i="7" s="1"/>
  <c r="L208" i="7"/>
  <c r="M208" i="7" s="1"/>
  <c r="L207" i="7"/>
  <c r="M207" i="7" s="1"/>
  <c r="L206" i="7"/>
  <c r="M206" i="7" s="1"/>
  <c r="L205" i="7"/>
  <c r="M205" i="7" s="1"/>
  <c r="L204" i="7"/>
  <c r="M204" i="7" s="1"/>
  <c r="L203" i="7"/>
  <c r="M203" i="7" s="1"/>
  <c r="L202" i="7"/>
  <c r="M202" i="7" s="1"/>
  <c r="L201" i="7"/>
  <c r="M201" i="7" s="1"/>
  <c r="L200" i="7"/>
  <c r="M200" i="7" s="1"/>
  <c r="L199" i="7"/>
  <c r="M199" i="7" s="1"/>
  <c r="L198" i="7"/>
  <c r="M198" i="7" s="1"/>
  <c r="L197" i="7"/>
  <c r="M197" i="7" s="1"/>
  <c r="L196" i="7"/>
  <c r="M196" i="7" s="1"/>
  <c r="L195" i="7"/>
  <c r="M195" i="7" s="1"/>
  <c r="L194" i="7"/>
  <c r="M194" i="7" s="1"/>
  <c r="L193" i="7"/>
  <c r="M193" i="7" s="1"/>
  <c r="L192" i="7"/>
  <c r="M192" i="7" s="1"/>
  <c r="L191" i="7"/>
  <c r="M191" i="7" s="1"/>
  <c r="L190" i="7"/>
  <c r="M190" i="7" s="1"/>
  <c r="L189" i="7"/>
  <c r="M189" i="7" s="1"/>
  <c r="L188" i="7"/>
  <c r="M188" i="7" s="1"/>
  <c r="L187" i="7"/>
  <c r="M187" i="7" s="1"/>
  <c r="L186" i="7"/>
  <c r="M186" i="7" s="1"/>
  <c r="L185" i="7"/>
  <c r="M185" i="7" s="1"/>
  <c r="L184" i="7"/>
  <c r="M184" i="7" s="1"/>
  <c r="L183" i="7"/>
  <c r="M183" i="7" s="1"/>
  <c r="L182" i="7"/>
  <c r="M182" i="7" s="1"/>
  <c r="L181" i="7"/>
  <c r="M181" i="7" s="1"/>
  <c r="L180" i="7"/>
  <c r="M180" i="7" s="1"/>
  <c r="L179" i="7"/>
  <c r="M179" i="7" s="1"/>
  <c r="L178" i="7"/>
  <c r="M178" i="7" s="1"/>
  <c r="L177" i="7"/>
  <c r="M177" i="7" s="1"/>
  <c r="L176" i="7"/>
  <c r="M176" i="7" s="1"/>
  <c r="L175" i="7"/>
  <c r="M175" i="7" s="1"/>
  <c r="L174" i="7"/>
  <c r="M174" i="7" s="1"/>
  <c r="L173" i="7"/>
  <c r="M173" i="7" s="1"/>
  <c r="L172" i="7"/>
  <c r="M172" i="7" s="1"/>
  <c r="L171" i="7"/>
  <c r="M171" i="7" s="1"/>
  <c r="L170" i="7"/>
  <c r="M170" i="7" s="1"/>
  <c r="L169" i="7"/>
  <c r="M169" i="7" s="1"/>
  <c r="L168" i="7"/>
  <c r="M168" i="7" s="1"/>
  <c r="L167" i="7"/>
  <c r="M167" i="7" s="1"/>
  <c r="L166" i="7"/>
  <c r="M166" i="7" s="1"/>
  <c r="L165" i="7"/>
  <c r="M165" i="7" s="1"/>
  <c r="L164" i="7"/>
  <c r="M164" i="7" s="1"/>
  <c r="L163" i="7"/>
  <c r="M163" i="7" s="1"/>
  <c r="L162" i="7"/>
  <c r="M162" i="7" s="1"/>
  <c r="L161" i="7"/>
  <c r="M161" i="7" s="1"/>
  <c r="L160" i="7"/>
  <c r="M160" i="7" s="1"/>
  <c r="L159" i="7"/>
  <c r="M159" i="7" s="1"/>
  <c r="L158" i="7"/>
  <c r="M158" i="7" s="1"/>
  <c r="L157" i="7"/>
  <c r="M157" i="7" s="1"/>
  <c r="L156" i="7"/>
  <c r="M156" i="7" s="1"/>
  <c r="L155" i="7"/>
  <c r="M155" i="7" s="1"/>
  <c r="L154" i="7"/>
  <c r="M154" i="7" s="1"/>
  <c r="L153" i="7"/>
  <c r="M153" i="7" s="1"/>
  <c r="L152" i="7"/>
  <c r="M152" i="7" s="1"/>
  <c r="L151" i="7"/>
  <c r="M151" i="7" s="1"/>
  <c r="L150" i="7"/>
  <c r="M150" i="7" s="1"/>
  <c r="L149" i="7"/>
  <c r="M149" i="7" s="1"/>
  <c r="L148" i="7"/>
  <c r="M148" i="7" s="1"/>
  <c r="L147" i="7"/>
  <c r="M147" i="7" s="1"/>
  <c r="L146" i="7"/>
  <c r="M146" i="7" s="1"/>
  <c r="L145" i="7"/>
  <c r="M145" i="7" s="1"/>
  <c r="L144" i="7"/>
  <c r="M144" i="7" s="1"/>
  <c r="L143" i="7"/>
  <c r="M143" i="7" s="1"/>
  <c r="L142" i="7"/>
  <c r="M142" i="7" s="1"/>
  <c r="L141" i="7"/>
  <c r="M141" i="7" s="1"/>
  <c r="L140" i="7"/>
  <c r="M140" i="7" s="1"/>
  <c r="L139" i="7"/>
  <c r="M139" i="7" s="1"/>
  <c r="L138" i="7"/>
  <c r="M138" i="7" s="1"/>
  <c r="L137" i="7"/>
  <c r="M137" i="7" s="1"/>
  <c r="L136" i="7"/>
  <c r="M136" i="7" s="1"/>
  <c r="L135" i="7"/>
  <c r="M135" i="7" s="1"/>
  <c r="L134" i="7"/>
  <c r="M134" i="7" s="1"/>
  <c r="L133" i="7"/>
  <c r="M133" i="7" s="1"/>
  <c r="L132" i="7"/>
  <c r="M132" i="7" s="1"/>
  <c r="L131" i="7"/>
  <c r="M131" i="7" s="1"/>
  <c r="L130" i="7"/>
  <c r="M130" i="7" s="1"/>
  <c r="L129" i="7"/>
  <c r="M129" i="7" s="1"/>
  <c r="L128" i="7"/>
  <c r="M128" i="7" s="1"/>
  <c r="L127" i="7"/>
  <c r="M127" i="7" s="1"/>
  <c r="L126" i="7"/>
  <c r="M126" i="7" s="1"/>
  <c r="L125" i="7"/>
  <c r="M125" i="7" s="1"/>
  <c r="L124" i="7"/>
  <c r="M124" i="7" s="1"/>
  <c r="L123" i="7"/>
  <c r="M123" i="7" s="1"/>
  <c r="L122" i="7"/>
  <c r="M122" i="7" s="1"/>
  <c r="L121" i="7"/>
  <c r="M121" i="7" s="1"/>
  <c r="L120" i="7"/>
  <c r="M120" i="7" s="1"/>
  <c r="L119" i="7"/>
  <c r="M119" i="7" s="1"/>
  <c r="L118" i="7"/>
  <c r="M118" i="7" s="1"/>
  <c r="L117" i="7"/>
  <c r="M117" i="7" s="1"/>
  <c r="L116" i="7"/>
  <c r="M116" i="7" s="1"/>
  <c r="L115" i="7"/>
  <c r="M115" i="7" s="1"/>
  <c r="L114" i="7"/>
  <c r="M114" i="7" s="1"/>
  <c r="L113" i="7"/>
  <c r="M113" i="7" s="1"/>
  <c r="L112" i="7"/>
  <c r="M112" i="7" s="1"/>
  <c r="L111" i="7"/>
  <c r="M111" i="7" s="1"/>
  <c r="L110" i="7"/>
  <c r="M110" i="7" s="1"/>
  <c r="L109" i="7"/>
  <c r="M109" i="7" s="1"/>
  <c r="L108" i="7"/>
  <c r="M108" i="7" s="1"/>
  <c r="L107" i="7"/>
  <c r="M107" i="7" s="1"/>
  <c r="L106" i="7"/>
  <c r="M106" i="7" s="1"/>
  <c r="L105" i="7"/>
  <c r="M105" i="7" s="1"/>
  <c r="L104" i="7"/>
  <c r="M104" i="7" s="1"/>
  <c r="L103" i="7"/>
  <c r="M103" i="7" s="1"/>
  <c r="L102" i="7"/>
  <c r="M102" i="7" s="1"/>
  <c r="L101" i="7"/>
  <c r="M101" i="7" s="1"/>
  <c r="L100" i="7"/>
  <c r="M100" i="7" s="1"/>
  <c r="L99" i="7"/>
  <c r="M99" i="7" s="1"/>
  <c r="L98" i="7"/>
  <c r="M98" i="7" s="1"/>
  <c r="L97" i="7"/>
  <c r="M97" i="7" s="1"/>
  <c r="L96" i="7"/>
  <c r="M96" i="7" s="1"/>
  <c r="L95" i="7"/>
  <c r="M95" i="7" s="1"/>
  <c r="L94" i="7"/>
  <c r="M94" i="7" s="1"/>
  <c r="L93" i="7"/>
  <c r="M93" i="7" s="1"/>
  <c r="L92" i="7"/>
  <c r="M92" i="7" s="1"/>
  <c r="L91" i="7"/>
  <c r="M91" i="7" s="1"/>
  <c r="L90" i="7"/>
  <c r="M90" i="7" s="1"/>
  <c r="L89" i="7"/>
  <c r="M89" i="7" s="1"/>
  <c r="L88" i="7"/>
  <c r="M88" i="7" s="1"/>
  <c r="L87" i="7"/>
  <c r="M87" i="7" s="1"/>
  <c r="L86" i="7"/>
  <c r="M86" i="7" s="1"/>
  <c r="L85" i="7"/>
  <c r="M85" i="7" s="1"/>
  <c r="L84" i="7"/>
  <c r="M84" i="7" s="1"/>
  <c r="L83" i="7"/>
  <c r="M83" i="7" s="1"/>
  <c r="L82" i="7"/>
  <c r="M82" i="7" s="1"/>
  <c r="L81" i="7"/>
  <c r="M81" i="7" s="1"/>
  <c r="L80" i="7"/>
  <c r="M80" i="7" s="1"/>
  <c r="L79" i="7"/>
  <c r="M79" i="7" s="1"/>
  <c r="L78" i="7"/>
  <c r="M78" i="7" s="1"/>
  <c r="L77" i="7"/>
  <c r="M77" i="7" s="1"/>
  <c r="L76" i="7"/>
  <c r="M76" i="7" s="1"/>
  <c r="L75" i="7"/>
  <c r="M75" i="7" s="1"/>
  <c r="L74" i="7"/>
  <c r="M74" i="7" s="1"/>
  <c r="L73" i="7"/>
  <c r="M73" i="7" s="1"/>
  <c r="L72" i="7"/>
  <c r="M72" i="7" s="1"/>
  <c r="L71" i="7"/>
  <c r="M71" i="7" s="1"/>
  <c r="L70" i="7"/>
  <c r="M70" i="7" s="1"/>
  <c r="L69" i="7"/>
  <c r="M69" i="7" s="1"/>
  <c r="L68" i="7"/>
  <c r="M68" i="7" s="1"/>
  <c r="L67" i="7"/>
  <c r="M67" i="7" s="1"/>
  <c r="L66" i="7"/>
  <c r="M66" i="7" s="1"/>
  <c r="L65" i="7"/>
  <c r="M65" i="7" s="1"/>
  <c r="L64" i="7"/>
  <c r="M64" i="7" s="1"/>
  <c r="L63" i="7"/>
  <c r="M63" i="7" s="1"/>
  <c r="L62" i="7"/>
  <c r="M62" i="7" s="1"/>
  <c r="L61" i="7"/>
  <c r="M61" i="7" s="1"/>
  <c r="L60" i="7"/>
  <c r="M60" i="7" s="1"/>
  <c r="L59" i="7"/>
  <c r="M59" i="7" s="1"/>
  <c r="L58" i="7"/>
  <c r="M58" i="7" s="1"/>
  <c r="L57" i="7"/>
  <c r="M57" i="7" s="1"/>
  <c r="L56" i="7"/>
  <c r="M56" i="7" s="1"/>
  <c r="L55" i="7"/>
  <c r="M55" i="7" s="1"/>
  <c r="L47" i="7"/>
  <c r="M47" i="7" s="1"/>
  <c r="L46" i="7"/>
  <c r="M46" i="7" s="1"/>
  <c r="L45" i="7"/>
  <c r="M45" i="7" s="1"/>
  <c r="L44" i="7"/>
  <c r="M44" i="7" s="1"/>
  <c r="L43" i="7"/>
  <c r="M43" i="7" s="1"/>
  <c r="L42" i="7"/>
  <c r="M42" i="7" s="1"/>
  <c r="L41" i="7"/>
  <c r="M41" i="7" s="1"/>
  <c r="L40" i="7"/>
  <c r="M40" i="7" s="1"/>
  <c r="L39" i="7"/>
  <c r="M39" i="7" s="1"/>
  <c r="L38" i="7"/>
  <c r="M38" i="7" s="1"/>
  <c r="L37" i="7"/>
  <c r="M37" i="7" s="1"/>
  <c r="L36" i="7"/>
  <c r="M36" i="7" s="1"/>
  <c r="L35" i="7"/>
  <c r="M35" i="7" s="1"/>
  <c r="L34" i="7"/>
  <c r="M34" i="7" s="1"/>
  <c r="L33" i="7"/>
  <c r="M33" i="7" s="1"/>
  <c r="L26" i="7"/>
  <c r="M26" i="7" s="1"/>
  <c r="L25" i="7"/>
  <c r="M25" i="7" s="1"/>
  <c r="L24" i="7"/>
  <c r="M24" i="7" s="1"/>
  <c r="L23" i="7"/>
  <c r="M23" i="7" s="1"/>
  <c r="L22" i="7"/>
  <c r="M22" i="7" s="1"/>
  <c r="L21" i="7"/>
  <c r="M21" i="7" s="1"/>
  <c r="L20" i="7"/>
  <c r="M20" i="7" s="1"/>
  <c r="L19" i="7"/>
  <c r="M19" i="7" s="1"/>
  <c r="L18" i="7"/>
  <c r="M18" i="7" s="1"/>
  <c r="L17" i="7"/>
  <c r="M17" i="7" s="1"/>
  <c r="L16" i="7"/>
  <c r="M16" i="7" s="1"/>
  <c r="L15" i="7"/>
  <c r="M15" i="7" s="1"/>
  <c r="L14" i="7"/>
  <c r="M14" i="7" s="1"/>
  <c r="L13" i="7"/>
  <c r="M13" i="7" s="1"/>
  <c r="L12" i="7"/>
  <c r="M12" i="7" s="1"/>
  <c r="L11" i="7"/>
  <c r="M11" i="7" s="1"/>
  <c r="L10" i="7"/>
  <c r="M10" i="7" s="1"/>
  <c r="L9" i="7"/>
  <c r="M9" i="7" s="1"/>
  <c r="L8" i="7"/>
  <c r="M8" i="7" s="1"/>
  <c r="L7" i="7"/>
  <c r="M7" i="7" s="1"/>
  <c r="L8" i="5"/>
  <c r="M8" i="5" s="1"/>
  <c r="L9" i="5"/>
  <c r="M9" i="5" s="1"/>
  <c r="L10" i="5"/>
  <c r="M10" i="5" s="1"/>
  <c r="L11" i="5"/>
  <c r="M11" i="5" s="1"/>
  <c r="L12" i="5"/>
  <c r="M12" i="5" s="1"/>
  <c r="L13" i="5"/>
  <c r="M13" i="5" s="1"/>
  <c r="L14" i="5"/>
  <c r="M14" i="5" s="1"/>
  <c r="L15" i="5"/>
  <c r="M15" i="5" s="1"/>
  <c r="L16" i="5"/>
  <c r="M16" i="5" s="1"/>
  <c r="L17" i="5"/>
  <c r="M17" i="5" s="1"/>
  <c r="L18" i="5"/>
  <c r="M18" i="5" s="1"/>
  <c r="L19" i="5"/>
  <c r="M19" i="5" s="1"/>
  <c r="L20" i="5"/>
  <c r="M20" i="5" s="1"/>
  <c r="L21" i="5"/>
  <c r="M21" i="5" s="1"/>
  <c r="L22" i="5"/>
  <c r="M22" i="5" s="1"/>
  <c r="L23" i="5"/>
  <c r="M23" i="5" s="1"/>
  <c r="L24" i="5"/>
  <c r="M24" i="5" s="1"/>
  <c r="L25" i="5"/>
  <c r="M25" i="5" s="1"/>
  <c r="L26" i="5"/>
  <c r="M26" i="5" s="1"/>
  <c r="L27" i="5"/>
  <c r="M27" i="5" s="1"/>
  <c r="L28" i="5"/>
  <c r="M28" i="5" s="1"/>
  <c r="L29" i="5"/>
  <c r="M29" i="5" s="1"/>
  <c r="L30" i="5"/>
  <c r="M30" i="5" s="1"/>
  <c r="L31" i="5"/>
  <c r="M31" i="5" s="1"/>
  <c r="L32" i="5"/>
  <c r="M32" i="5" s="1"/>
  <c r="L33" i="5"/>
  <c r="M33" i="5" s="1"/>
  <c r="L34" i="5"/>
  <c r="M34" i="5" s="1"/>
  <c r="L35" i="5"/>
  <c r="M35" i="5" s="1"/>
  <c r="L36" i="5"/>
  <c r="M36" i="5" s="1"/>
  <c r="L37" i="5"/>
  <c r="M37" i="5" s="1"/>
  <c r="L38" i="5"/>
  <c r="M38" i="5" s="1"/>
  <c r="L39" i="5"/>
  <c r="M39" i="5" s="1"/>
  <c r="L40" i="5"/>
  <c r="M40" i="5" s="1"/>
  <c r="L41" i="5"/>
  <c r="M41" i="5" s="1"/>
  <c r="L42" i="5"/>
  <c r="M42" i="5" s="1"/>
  <c r="L43" i="5"/>
  <c r="M43" i="5" s="1"/>
  <c r="L44" i="5"/>
  <c r="M44" i="5" s="1"/>
  <c r="L45" i="5"/>
  <c r="M45" i="5" s="1"/>
  <c r="L46" i="5"/>
  <c r="M46" i="5" s="1"/>
  <c r="L47" i="5"/>
  <c r="M47" i="5" s="1"/>
  <c r="L48" i="5"/>
  <c r="M48" i="5" s="1"/>
  <c r="L49" i="5"/>
  <c r="M49" i="5" s="1"/>
  <c r="L50" i="5"/>
  <c r="M50" i="5" s="1"/>
  <c r="L51" i="5"/>
  <c r="M51" i="5" s="1"/>
  <c r="L52" i="5"/>
  <c r="M52" i="5" s="1"/>
  <c r="L53" i="5"/>
  <c r="M53" i="5" s="1"/>
  <c r="L54" i="5"/>
  <c r="M54" i="5" s="1"/>
  <c r="L55" i="5"/>
  <c r="M55" i="5" s="1"/>
  <c r="L56" i="5"/>
  <c r="M56" i="5" s="1"/>
  <c r="L57" i="5"/>
  <c r="M57" i="5" s="1"/>
  <c r="L58" i="5"/>
  <c r="M58" i="5" s="1"/>
  <c r="L59" i="5"/>
  <c r="M59" i="5" s="1"/>
  <c r="L60" i="5"/>
  <c r="M60" i="5" s="1"/>
  <c r="L61" i="5"/>
  <c r="M61" i="5" s="1"/>
  <c r="L62" i="5"/>
  <c r="M62" i="5" s="1"/>
  <c r="L63" i="5"/>
  <c r="M63" i="5" s="1"/>
  <c r="L64" i="5"/>
  <c r="M64" i="5" s="1"/>
  <c r="L65" i="5"/>
  <c r="M65" i="5" s="1"/>
  <c r="L66" i="5"/>
  <c r="M66" i="5" s="1"/>
  <c r="L67" i="5"/>
  <c r="M67" i="5" s="1"/>
  <c r="L68" i="5"/>
  <c r="M68" i="5" s="1"/>
  <c r="L69" i="5"/>
  <c r="M69" i="5" s="1"/>
  <c r="L70" i="5"/>
  <c r="M70" i="5" s="1"/>
  <c r="L71" i="5"/>
  <c r="M71" i="5" s="1"/>
  <c r="L72" i="5"/>
  <c r="M72" i="5" s="1"/>
  <c r="L73" i="5"/>
  <c r="M73" i="5" s="1"/>
  <c r="L74" i="5"/>
  <c r="M74" i="5" s="1"/>
  <c r="L75" i="5"/>
  <c r="M75" i="5" s="1"/>
  <c r="L76" i="5"/>
  <c r="M76" i="5" s="1"/>
  <c r="L77" i="5"/>
  <c r="M77" i="5" s="1"/>
  <c r="L80" i="5"/>
  <c r="M80" i="5" s="1"/>
  <c r="L90" i="5"/>
  <c r="M90" i="5" s="1"/>
  <c r="L95" i="5"/>
  <c r="M95" i="5" s="1"/>
  <c r="L109" i="5"/>
  <c r="M109" i="5" s="1"/>
  <c r="L110" i="5"/>
  <c r="M110" i="5" s="1"/>
  <c r="L111" i="5"/>
  <c r="M111" i="5" s="1"/>
  <c r="L112" i="5"/>
  <c r="M112" i="5" s="1"/>
  <c r="L113" i="5"/>
  <c r="M113" i="5" s="1"/>
  <c r="L114" i="5"/>
  <c r="M114" i="5" s="1"/>
  <c r="L115" i="5"/>
  <c r="M115" i="5" s="1"/>
  <c r="L116" i="5"/>
  <c r="M116" i="5" s="1"/>
  <c r="L117" i="5"/>
  <c r="M117" i="5" s="1"/>
  <c r="L118" i="5"/>
  <c r="M118" i="5" s="1"/>
  <c r="L119" i="5"/>
  <c r="M119" i="5" s="1"/>
  <c r="L120" i="5"/>
  <c r="M120" i="5" s="1"/>
  <c r="L121" i="5"/>
  <c r="M121" i="5" s="1"/>
  <c r="L122" i="5"/>
  <c r="M122" i="5" s="1"/>
  <c r="L123" i="5"/>
  <c r="M123" i="5" s="1"/>
  <c r="L124" i="5"/>
  <c r="M124" i="5" s="1"/>
  <c r="L125" i="5"/>
  <c r="M125" i="5" s="1"/>
  <c r="L126" i="5"/>
  <c r="M126" i="5" s="1"/>
  <c r="L127" i="5"/>
  <c r="M127" i="5" s="1"/>
  <c r="L128" i="5"/>
  <c r="M128" i="5" s="1"/>
  <c r="L129" i="5"/>
  <c r="M129" i="5" s="1"/>
  <c r="L130" i="5"/>
  <c r="M130" i="5" s="1"/>
  <c r="L131" i="5"/>
  <c r="M131" i="5" s="1"/>
  <c r="L132" i="5"/>
  <c r="M132" i="5" s="1"/>
  <c r="L133" i="5"/>
  <c r="M133" i="5" s="1"/>
  <c r="L134" i="5"/>
  <c r="M134" i="5" s="1"/>
  <c r="L135" i="5"/>
  <c r="M135" i="5" s="1"/>
  <c r="L136" i="5"/>
  <c r="M136" i="5" s="1"/>
  <c r="L137" i="5"/>
  <c r="M137" i="5" s="1"/>
  <c r="L138" i="5"/>
  <c r="M138" i="5" s="1"/>
  <c r="L139" i="5"/>
  <c r="M139" i="5" s="1"/>
  <c r="L140" i="5"/>
  <c r="M140" i="5" s="1"/>
  <c r="L141" i="5"/>
  <c r="M141" i="5" s="1"/>
  <c r="L142" i="5"/>
  <c r="M142" i="5" s="1"/>
  <c r="L143" i="5"/>
  <c r="M143" i="5" s="1"/>
  <c r="L144" i="5"/>
  <c r="M144" i="5" s="1"/>
  <c r="L145" i="5"/>
  <c r="M145" i="5" s="1"/>
  <c r="L146" i="5"/>
  <c r="M146" i="5" s="1"/>
  <c r="L147" i="5"/>
  <c r="M147" i="5" s="1"/>
  <c r="L148" i="5"/>
  <c r="M148" i="5" s="1"/>
  <c r="L149" i="5"/>
  <c r="M149" i="5" s="1"/>
  <c r="L150" i="5"/>
  <c r="M150" i="5" s="1"/>
  <c r="L151" i="5"/>
  <c r="M151" i="5" s="1"/>
  <c r="L152" i="5"/>
  <c r="M152" i="5" s="1"/>
  <c r="L153" i="5"/>
  <c r="M153" i="5" s="1"/>
  <c r="L154" i="5"/>
  <c r="M154" i="5" s="1"/>
  <c r="L155" i="5"/>
  <c r="M155" i="5" s="1"/>
  <c r="L156" i="5"/>
  <c r="M156" i="5" s="1"/>
  <c r="L157" i="5"/>
  <c r="M157" i="5" s="1"/>
  <c r="L158" i="5"/>
  <c r="M158" i="5" s="1"/>
  <c r="L159" i="5"/>
  <c r="M159" i="5" s="1"/>
  <c r="L160" i="5"/>
  <c r="M160" i="5" s="1"/>
  <c r="L161" i="5"/>
  <c r="M161" i="5" s="1"/>
  <c r="L162" i="5"/>
  <c r="M162" i="5" s="1"/>
  <c r="L163" i="5"/>
  <c r="M163" i="5" s="1"/>
  <c r="L164" i="5"/>
  <c r="M164" i="5" s="1"/>
  <c r="L165" i="5"/>
  <c r="M165" i="5" s="1"/>
  <c r="L166" i="5"/>
  <c r="M166" i="5" s="1"/>
  <c r="L167" i="5"/>
  <c r="M167" i="5" s="1"/>
  <c r="L168" i="5"/>
  <c r="M168" i="5" s="1"/>
  <c r="L169" i="5"/>
  <c r="M169" i="5" s="1"/>
  <c r="L170" i="5"/>
  <c r="M170" i="5" s="1"/>
  <c r="L171" i="5"/>
  <c r="M171" i="5" s="1"/>
  <c r="L172" i="5"/>
  <c r="M172" i="5" s="1"/>
  <c r="L173" i="5"/>
  <c r="M173" i="5" s="1"/>
  <c r="L174" i="5"/>
  <c r="M174" i="5" s="1"/>
  <c r="L175" i="5"/>
  <c r="M175" i="5" s="1"/>
  <c r="L176" i="5"/>
  <c r="M176" i="5" s="1"/>
  <c r="L177" i="5"/>
  <c r="M177" i="5" s="1"/>
  <c r="L178" i="5"/>
  <c r="M178" i="5" s="1"/>
  <c r="L179" i="5"/>
  <c r="M179" i="5" s="1"/>
  <c r="L180" i="5"/>
  <c r="M180" i="5" s="1"/>
  <c r="L181" i="5"/>
  <c r="M181" i="5" s="1"/>
  <c r="L182" i="5"/>
  <c r="M182" i="5" s="1"/>
  <c r="L183" i="5"/>
  <c r="M183" i="5" s="1"/>
  <c r="L184" i="5"/>
  <c r="M184" i="5" s="1"/>
  <c r="L185" i="5"/>
  <c r="M185" i="5" s="1"/>
  <c r="L186" i="5"/>
  <c r="M186" i="5" s="1"/>
  <c r="L187" i="5"/>
  <c r="M187" i="5" s="1"/>
  <c r="L188" i="5"/>
  <c r="M188" i="5" s="1"/>
  <c r="L189" i="5"/>
  <c r="M189" i="5" s="1"/>
  <c r="L190" i="5"/>
  <c r="M190" i="5" s="1"/>
  <c r="L191" i="5"/>
  <c r="M191" i="5" s="1"/>
  <c r="L192" i="5"/>
  <c r="M192" i="5" s="1"/>
  <c r="L193" i="5"/>
  <c r="M193" i="5" s="1"/>
  <c r="L194" i="5"/>
  <c r="M194" i="5" s="1"/>
  <c r="L195" i="5"/>
  <c r="M195" i="5" s="1"/>
  <c r="L196" i="5"/>
  <c r="M196" i="5" s="1"/>
  <c r="L197" i="5"/>
  <c r="M197" i="5" s="1"/>
  <c r="L198" i="5"/>
  <c r="M198" i="5" s="1"/>
  <c r="L199" i="5"/>
  <c r="M199" i="5" s="1"/>
  <c r="L200" i="5"/>
  <c r="M200" i="5" s="1"/>
  <c r="L201" i="5"/>
  <c r="M201" i="5" s="1"/>
  <c r="L202" i="5"/>
  <c r="M202" i="5" s="1"/>
  <c r="L203" i="5"/>
  <c r="M203" i="5" s="1"/>
  <c r="L204" i="5"/>
  <c r="M204" i="5" s="1"/>
  <c r="L205" i="5"/>
  <c r="M205" i="5" s="1"/>
  <c r="L206" i="5"/>
  <c r="M206" i="5" s="1"/>
  <c r="L207" i="5"/>
  <c r="M207" i="5"/>
  <c r="L208" i="5"/>
  <c r="M208" i="5" s="1"/>
  <c r="L209" i="5"/>
  <c r="M209" i="5" s="1"/>
  <c r="L210" i="5"/>
  <c r="M210" i="5" s="1"/>
  <c r="L211" i="5"/>
  <c r="M211" i="5" s="1"/>
  <c r="L212" i="5"/>
  <c r="M212" i="5" s="1"/>
  <c r="L213" i="5"/>
  <c r="M213" i="5" s="1"/>
  <c r="L214" i="5"/>
  <c r="M214" i="5" s="1"/>
  <c r="L215" i="5"/>
  <c r="M215" i="5" s="1"/>
  <c r="L216" i="5"/>
  <c r="M216" i="5" s="1"/>
  <c r="L217" i="5"/>
  <c r="M217" i="5" s="1"/>
  <c r="L218" i="5"/>
  <c r="M218" i="5" s="1"/>
  <c r="L219" i="5"/>
  <c r="M219" i="5" s="1"/>
  <c r="L220" i="5"/>
  <c r="M220" i="5" s="1"/>
  <c r="L221" i="5"/>
  <c r="M221" i="5" s="1"/>
  <c r="L222" i="5"/>
  <c r="M222" i="5" s="1"/>
  <c r="L223" i="5"/>
  <c r="M223" i="5" s="1"/>
  <c r="L224" i="5"/>
  <c r="M224" i="5" s="1"/>
  <c r="L225" i="5"/>
  <c r="M225" i="5" s="1"/>
  <c r="L226" i="5"/>
  <c r="M226" i="5" s="1"/>
  <c r="L227" i="5"/>
  <c r="M227" i="5" s="1"/>
  <c r="L228" i="5"/>
  <c r="M228" i="5" s="1"/>
  <c r="L229" i="5"/>
  <c r="M229" i="5" s="1"/>
  <c r="L230" i="5"/>
  <c r="M230" i="5" s="1"/>
  <c r="L231" i="5"/>
  <c r="M231" i="5" s="1"/>
  <c r="L232" i="5"/>
  <c r="M232" i="5" s="1"/>
  <c r="L233" i="5"/>
  <c r="M233" i="5" s="1"/>
  <c r="L234" i="5"/>
  <c r="M234" i="5" s="1"/>
  <c r="L235" i="5"/>
  <c r="M235" i="5" s="1"/>
  <c r="L236" i="5"/>
  <c r="M236" i="5" s="1"/>
  <c r="L237" i="5"/>
  <c r="M237" i="5" s="1"/>
  <c r="L238" i="5"/>
  <c r="M238" i="5" s="1"/>
  <c r="L239" i="5"/>
  <c r="M239" i="5" s="1"/>
  <c r="L240" i="5"/>
  <c r="M240" i="5" s="1"/>
  <c r="L241" i="5"/>
  <c r="M241" i="5" s="1"/>
  <c r="L242" i="5"/>
  <c r="M242" i="5" s="1"/>
  <c r="L243" i="5"/>
  <c r="M243" i="5" s="1"/>
  <c r="L244" i="5"/>
  <c r="M244" i="5" s="1"/>
  <c r="L245" i="5"/>
  <c r="M245" i="5" s="1"/>
  <c r="L246" i="5"/>
  <c r="M246" i="5" s="1"/>
  <c r="L247" i="5"/>
  <c r="M247" i="5" s="1"/>
  <c r="L248" i="5"/>
  <c r="M248" i="5" s="1"/>
  <c r="L249" i="5"/>
  <c r="M249" i="5" s="1"/>
  <c r="L250" i="5"/>
  <c r="M250" i="5" s="1"/>
  <c r="L251" i="5"/>
  <c r="M251" i="5" s="1"/>
  <c r="L252" i="5"/>
  <c r="M252" i="5" s="1"/>
  <c r="L253" i="5"/>
  <c r="M253" i="5" s="1"/>
  <c r="L254" i="5"/>
  <c r="M254" i="5" s="1"/>
  <c r="L255" i="5"/>
  <c r="M255" i="5" s="1"/>
  <c r="L256" i="5"/>
  <c r="M256" i="5" s="1"/>
  <c r="L257" i="5"/>
  <c r="M257" i="5" s="1"/>
  <c r="L258" i="5"/>
  <c r="M258" i="5" s="1"/>
  <c r="L259" i="5"/>
  <c r="M259" i="5" s="1"/>
  <c r="L260" i="5"/>
  <c r="M260" i="5" s="1"/>
  <c r="L261" i="5"/>
  <c r="M261" i="5" s="1"/>
  <c r="L262" i="5"/>
  <c r="M262" i="5" s="1"/>
  <c r="L263" i="5"/>
  <c r="M263" i="5" s="1"/>
  <c r="L264" i="5"/>
  <c r="M264" i="5" s="1"/>
  <c r="L265" i="5"/>
  <c r="M265" i="5" s="1"/>
  <c r="L266" i="5"/>
  <c r="M266" i="5" s="1"/>
  <c r="L267" i="5"/>
  <c r="M267" i="5" s="1"/>
  <c r="L268" i="5"/>
  <c r="M268" i="5" s="1"/>
  <c r="L269" i="5"/>
  <c r="M269" i="5" s="1"/>
  <c r="L270" i="5"/>
  <c r="M270" i="5" s="1"/>
  <c r="L271" i="5"/>
  <c r="M271" i="5" s="1"/>
  <c r="L272" i="5"/>
  <c r="M272" i="5" s="1"/>
  <c r="L273" i="5"/>
  <c r="M273" i="5" s="1"/>
  <c r="L274" i="5"/>
  <c r="M274" i="5" s="1"/>
  <c r="L275" i="5"/>
  <c r="M275" i="5" s="1"/>
  <c r="L276" i="5"/>
  <c r="M276" i="5" s="1"/>
  <c r="L277" i="5"/>
  <c r="M277" i="5" s="1"/>
  <c r="L278" i="5"/>
  <c r="M278" i="5" s="1"/>
  <c r="L279" i="5"/>
  <c r="M279" i="5" s="1"/>
  <c r="L280" i="5"/>
  <c r="M280" i="5" s="1"/>
  <c r="L281" i="5"/>
  <c r="M281" i="5" s="1"/>
  <c r="L282" i="5"/>
  <c r="M282" i="5" s="1"/>
  <c r="L283" i="5"/>
  <c r="M283" i="5" s="1"/>
  <c r="L284" i="5"/>
  <c r="M284" i="5" s="1"/>
  <c r="L285" i="5"/>
  <c r="M285" i="5" s="1"/>
  <c r="L286" i="5"/>
  <c r="M286" i="5" s="1"/>
  <c r="L287" i="5"/>
  <c r="M287" i="5" s="1"/>
  <c r="L288" i="5"/>
  <c r="M288" i="5" s="1"/>
  <c r="L289" i="5"/>
  <c r="M289" i="5" s="1"/>
  <c r="L290" i="5"/>
  <c r="M290" i="5" s="1"/>
  <c r="L291" i="5"/>
  <c r="M291" i="5" s="1"/>
  <c r="L292" i="5"/>
  <c r="M292" i="5" s="1"/>
  <c r="L293" i="5"/>
  <c r="M293" i="5" s="1"/>
  <c r="L294" i="5"/>
  <c r="M294" i="5" s="1"/>
  <c r="L295" i="5"/>
  <c r="M295" i="5" s="1"/>
  <c r="L296" i="5"/>
  <c r="M296" i="5" s="1"/>
  <c r="L297" i="5"/>
  <c r="M297" i="5" s="1"/>
  <c r="L298" i="5"/>
  <c r="M298" i="5" s="1"/>
  <c r="L299" i="5"/>
  <c r="M299" i="5" s="1"/>
  <c r="L300" i="5"/>
  <c r="M300" i="5" s="1"/>
  <c r="L301" i="5"/>
  <c r="M301" i="5" s="1"/>
  <c r="L302" i="5"/>
  <c r="M302" i="5" s="1"/>
  <c r="L303" i="5"/>
  <c r="M303" i="5" s="1"/>
  <c r="L304" i="5"/>
  <c r="M304" i="5" s="1"/>
  <c r="L305" i="5"/>
  <c r="M305" i="5" s="1"/>
  <c r="L306" i="5"/>
  <c r="M306" i="5" s="1"/>
  <c r="L307" i="5"/>
  <c r="M307" i="5" s="1"/>
  <c r="L308" i="5"/>
  <c r="M308" i="5" s="1"/>
  <c r="L309" i="5"/>
  <c r="M309" i="5" s="1"/>
  <c r="L310" i="5"/>
  <c r="M310" i="5" s="1"/>
  <c r="L311" i="5"/>
  <c r="M311" i="5" s="1"/>
  <c r="L312" i="5"/>
  <c r="M312" i="5" s="1"/>
  <c r="L313" i="5"/>
  <c r="M313" i="5" s="1"/>
  <c r="L314" i="5"/>
  <c r="M314" i="5" s="1"/>
  <c r="L315" i="5"/>
  <c r="M315" i="5" s="1"/>
  <c r="L316" i="5"/>
  <c r="M316" i="5" s="1"/>
  <c r="L317" i="5"/>
  <c r="M317" i="5" s="1"/>
  <c r="L318" i="5"/>
  <c r="M318" i="5" s="1"/>
  <c r="L319" i="5"/>
  <c r="M319" i="5" s="1"/>
  <c r="L320" i="5"/>
  <c r="M320" i="5" s="1"/>
  <c r="L321" i="5"/>
  <c r="M321" i="5" s="1"/>
  <c r="L322" i="5"/>
  <c r="M322" i="5" s="1"/>
  <c r="L323" i="5"/>
  <c r="M323" i="5" s="1"/>
  <c r="L324" i="5"/>
  <c r="M324" i="5" s="1"/>
  <c r="L325" i="5"/>
  <c r="M325" i="5" s="1"/>
  <c r="L326" i="5"/>
  <c r="M326" i="5" s="1"/>
  <c r="L327" i="5"/>
  <c r="M327" i="5" s="1"/>
  <c r="L328" i="5"/>
  <c r="M328" i="5" s="1"/>
  <c r="L329" i="5"/>
  <c r="M329" i="5" s="1"/>
  <c r="L330" i="5"/>
  <c r="M330" i="5" s="1"/>
  <c r="L331" i="5"/>
  <c r="M331" i="5" s="1"/>
  <c r="L332" i="5"/>
  <c r="M332" i="5" s="1"/>
  <c r="L333" i="5"/>
  <c r="M333" i="5" s="1"/>
  <c r="L334" i="5"/>
  <c r="M334" i="5" s="1"/>
  <c r="L335" i="5"/>
  <c r="M335" i="5" s="1"/>
  <c r="L336" i="5"/>
  <c r="M336" i="5" s="1"/>
  <c r="L337" i="5"/>
  <c r="M337" i="5" s="1"/>
  <c r="L338" i="5"/>
  <c r="M338" i="5" s="1"/>
  <c r="L339" i="5"/>
  <c r="M339" i="5" s="1"/>
  <c r="L340" i="5"/>
  <c r="M340" i="5" s="1"/>
  <c r="L341" i="5"/>
  <c r="M341" i="5" s="1"/>
  <c r="L342" i="5"/>
  <c r="M342" i="5" s="1"/>
  <c r="L343" i="5"/>
  <c r="M343" i="5" s="1"/>
  <c r="L344" i="5"/>
  <c r="M344" i="5" s="1"/>
  <c r="L345" i="5"/>
  <c r="M345" i="5" s="1"/>
  <c r="L346" i="5"/>
  <c r="M346" i="5" s="1"/>
  <c r="L347" i="5"/>
  <c r="M347" i="5" s="1"/>
  <c r="L348" i="5"/>
  <c r="M348" i="5" s="1"/>
  <c r="L349" i="5"/>
  <c r="M349" i="5" s="1"/>
  <c r="L350" i="5"/>
  <c r="M350" i="5" s="1"/>
  <c r="L351" i="5"/>
  <c r="M351" i="5" s="1"/>
  <c r="L352" i="5"/>
  <c r="M352" i="5" s="1"/>
  <c r="L353" i="5"/>
  <c r="M353" i="5" s="1"/>
  <c r="L354" i="5"/>
  <c r="M354" i="5" s="1"/>
  <c r="L355" i="5"/>
  <c r="M355" i="5" s="1"/>
  <c r="L356" i="5"/>
  <c r="M356" i="5" s="1"/>
  <c r="L357" i="5"/>
  <c r="M357" i="5" s="1"/>
  <c r="L358" i="5"/>
  <c r="M358" i="5" s="1"/>
  <c r="L359" i="5"/>
  <c r="M359" i="5" s="1"/>
  <c r="L360" i="5"/>
  <c r="M360" i="5" s="1"/>
  <c r="L361" i="5"/>
  <c r="M361" i="5" s="1"/>
  <c r="L362" i="5"/>
  <c r="M362" i="5" s="1"/>
  <c r="L363" i="5"/>
  <c r="M363" i="5" s="1"/>
  <c r="L364" i="5"/>
  <c r="M364" i="5" s="1"/>
  <c r="L365" i="5"/>
  <c r="M365" i="5" s="1"/>
  <c r="L366" i="5"/>
  <c r="M366" i="5" s="1"/>
  <c r="L367" i="5"/>
  <c r="M367" i="5" s="1"/>
  <c r="L368" i="5"/>
  <c r="M368" i="5" s="1"/>
  <c r="L369" i="5"/>
  <c r="M369" i="5" s="1"/>
  <c r="L370" i="5"/>
  <c r="M370" i="5" s="1"/>
  <c r="L371" i="5"/>
  <c r="M371" i="5" s="1"/>
  <c r="L372" i="5"/>
  <c r="M372" i="5" s="1"/>
  <c r="L373" i="5"/>
  <c r="M373" i="5" s="1"/>
  <c r="L374" i="5"/>
  <c r="M374" i="5" s="1"/>
  <c r="L375" i="5"/>
  <c r="M375" i="5" s="1"/>
  <c r="L376" i="5"/>
  <c r="M376" i="5" s="1"/>
  <c r="L377" i="5"/>
  <c r="M377" i="5" s="1"/>
  <c r="L378" i="5"/>
  <c r="M378" i="5" s="1"/>
  <c r="L379" i="5"/>
  <c r="M379" i="5" s="1"/>
  <c r="L380" i="5"/>
  <c r="M380" i="5" s="1"/>
  <c r="L381" i="5"/>
  <c r="M381" i="5" s="1"/>
  <c r="L382" i="5"/>
  <c r="M382" i="5" s="1"/>
  <c r="L383" i="5"/>
  <c r="M383" i="5" s="1"/>
  <c r="L384" i="5"/>
  <c r="M384" i="5" s="1"/>
  <c r="L385" i="5"/>
  <c r="M385" i="5" s="1"/>
  <c r="L386" i="5"/>
  <c r="M386" i="5" s="1"/>
  <c r="L387" i="5"/>
  <c r="M387" i="5" s="1"/>
  <c r="L388" i="5"/>
  <c r="M388" i="5" s="1"/>
  <c r="L389" i="5"/>
  <c r="M389" i="5" s="1"/>
  <c r="L390" i="5"/>
  <c r="M390" i="5" s="1"/>
  <c r="L391" i="5"/>
  <c r="M391" i="5" s="1"/>
  <c r="L392" i="5"/>
  <c r="M392" i="5" s="1"/>
  <c r="L393" i="5"/>
  <c r="M393" i="5" s="1"/>
  <c r="L394" i="5"/>
  <c r="M394" i="5" s="1"/>
  <c r="L395" i="5"/>
  <c r="M395" i="5" s="1"/>
  <c r="L396" i="5"/>
  <c r="M396" i="5" s="1"/>
  <c r="L397" i="5"/>
  <c r="M397" i="5" s="1"/>
  <c r="L398" i="5"/>
  <c r="M398" i="5" s="1"/>
  <c r="L7" i="5"/>
  <c r="M7" i="5" s="1"/>
  <c r="L398" i="3"/>
  <c r="M398" i="3" s="1"/>
  <c r="L397" i="3"/>
  <c r="M397" i="3" s="1"/>
  <c r="L396" i="3"/>
  <c r="M396" i="3" s="1"/>
  <c r="L395" i="3"/>
  <c r="M395" i="3" s="1"/>
  <c r="L394" i="3"/>
  <c r="M394" i="3" s="1"/>
  <c r="L393" i="3"/>
  <c r="M393" i="3" s="1"/>
  <c r="L392" i="3"/>
  <c r="M392" i="3" s="1"/>
  <c r="L391" i="3"/>
  <c r="M391" i="3" s="1"/>
  <c r="L390" i="3"/>
  <c r="M390" i="3" s="1"/>
  <c r="L389" i="3"/>
  <c r="M389" i="3" s="1"/>
  <c r="L388" i="3"/>
  <c r="M388" i="3" s="1"/>
  <c r="L387" i="3"/>
  <c r="M387" i="3" s="1"/>
  <c r="L386" i="3"/>
  <c r="M386" i="3" s="1"/>
  <c r="L385" i="3"/>
  <c r="M385" i="3" s="1"/>
  <c r="L384" i="3"/>
  <c r="M384" i="3" s="1"/>
  <c r="L383" i="3"/>
  <c r="M383" i="3" s="1"/>
  <c r="L382" i="3"/>
  <c r="M382" i="3" s="1"/>
  <c r="L381" i="3"/>
  <c r="M381" i="3" s="1"/>
  <c r="L380" i="3"/>
  <c r="M380" i="3" s="1"/>
  <c r="L379" i="3"/>
  <c r="M379" i="3" s="1"/>
  <c r="L378" i="3"/>
  <c r="M378" i="3" s="1"/>
  <c r="L377" i="3"/>
  <c r="M377" i="3" s="1"/>
  <c r="L376" i="3"/>
  <c r="M376" i="3" s="1"/>
  <c r="L375" i="3"/>
  <c r="M375" i="3" s="1"/>
  <c r="L374" i="3"/>
  <c r="M374" i="3" s="1"/>
  <c r="L373" i="3"/>
  <c r="M373" i="3" s="1"/>
  <c r="L372" i="3"/>
  <c r="M372" i="3" s="1"/>
  <c r="L371" i="3"/>
  <c r="M371" i="3" s="1"/>
  <c r="L370" i="3"/>
  <c r="M370" i="3" s="1"/>
  <c r="L369" i="3"/>
  <c r="M369" i="3" s="1"/>
  <c r="L368" i="3"/>
  <c r="M368" i="3" s="1"/>
  <c r="L367" i="3"/>
  <c r="M367" i="3" s="1"/>
  <c r="L366" i="3"/>
  <c r="M366" i="3" s="1"/>
  <c r="L365" i="3"/>
  <c r="M365" i="3" s="1"/>
  <c r="L364" i="3"/>
  <c r="M364" i="3" s="1"/>
  <c r="L363" i="3"/>
  <c r="M363" i="3" s="1"/>
  <c r="L362" i="3"/>
  <c r="M362" i="3" s="1"/>
  <c r="L361" i="3"/>
  <c r="M361" i="3" s="1"/>
  <c r="L360" i="3"/>
  <c r="M360" i="3" s="1"/>
  <c r="L359" i="3"/>
  <c r="M359" i="3" s="1"/>
  <c r="L358" i="3"/>
  <c r="M358" i="3" s="1"/>
  <c r="L357" i="3"/>
  <c r="M357" i="3" s="1"/>
  <c r="L356" i="3"/>
  <c r="M356" i="3" s="1"/>
  <c r="L355" i="3"/>
  <c r="M355" i="3" s="1"/>
  <c r="L354" i="3"/>
  <c r="M354" i="3" s="1"/>
  <c r="L353" i="3"/>
  <c r="M353" i="3" s="1"/>
  <c r="L352" i="3"/>
  <c r="M352" i="3" s="1"/>
  <c r="L351" i="3"/>
  <c r="M351" i="3" s="1"/>
  <c r="L350" i="3"/>
  <c r="M350" i="3" s="1"/>
  <c r="L349" i="3"/>
  <c r="M349" i="3" s="1"/>
  <c r="L348" i="3"/>
  <c r="M348" i="3" s="1"/>
  <c r="L347" i="3"/>
  <c r="M347" i="3" s="1"/>
  <c r="L346" i="3"/>
  <c r="M346" i="3" s="1"/>
  <c r="L345" i="3"/>
  <c r="M345" i="3" s="1"/>
  <c r="L344" i="3"/>
  <c r="M344" i="3" s="1"/>
  <c r="L343" i="3"/>
  <c r="M343" i="3" s="1"/>
  <c r="L342" i="3"/>
  <c r="M342" i="3" s="1"/>
  <c r="L341" i="3"/>
  <c r="M341" i="3" s="1"/>
  <c r="L340" i="3"/>
  <c r="M340" i="3" s="1"/>
  <c r="L339" i="3"/>
  <c r="M339" i="3" s="1"/>
  <c r="L338" i="3"/>
  <c r="M338" i="3" s="1"/>
  <c r="L337" i="3"/>
  <c r="M337" i="3" s="1"/>
  <c r="L336" i="3"/>
  <c r="M336" i="3" s="1"/>
  <c r="L335" i="3"/>
  <c r="M335" i="3" s="1"/>
  <c r="L334" i="3"/>
  <c r="M334" i="3" s="1"/>
  <c r="L333" i="3"/>
  <c r="M333" i="3" s="1"/>
  <c r="L332" i="3"/>
  <c r="M332" i="3" s="1"/>
  <c r="L331" i="3"/>
  <c r="M331" i="3" s="1"/>
  <c r="L330" i="3"/>
  <c r="M330" i="3" s="1"/>
  <c r="L329" i="3"/>
  <c r="M329" i="3" s="1"/>
  <c r="L328" i="3"/>
  <c r="M328" i="3" s="1"/>
  <c r="L327" i="3"/>
  <c r="M327" i="3" s="1"/>
  <c r="L326" i="3"/>
  <c r="M326" i="3" s="1"/>
  <c r="L325" i="3"/>
  <c r="M325" i="3" s="1"/>
  <c r="L324" i="3"/>
  <c r="M324" i="3" s="1"/>
  <c r="L323" i="3"/>
  <c r="M323" i="3" s="1"/>
  <c r="L322" i="3"/>
  <c r="M322" i="3" s="1"/>
  <c r="L321" i="3"/>
  <c r="M321" i="3" s="1"/>
  <c r="L320" i="3"/>
  <c r="M320" i="3" s="1"/>
  <c r="L319" i="3"/>
  <c r="M319" i="3" s="1"/>
  <c r="L318" i="3"/>
  <c r="M318" i="3" s="1"/>
  <c r="L317" i="3"/>
  <c r="M317" i="3" s="1"/>
  <c r="L316" i="3"/>
  <c r="M316" i="3" s="1"/>
  <c r="L315" i="3"/>
  <c r="M315" i="3" s="1"/>
  <c r="L314" i="3"/>
  <c r="M314" i="3" s="1"/>
  <c r="L313" i="3"/>
  <c r="M313" i="3" s="1"/>
  <c r="L312" i="3"/>
  <c r="M312" i="3" s="1"/>
  <c r="L311" i="3"/>
  <c r="M311" i="3" s="1"/>
  <c r="L310" i="3"/>
  <c r="M310" i="3" s="1"/>
  <c r="L309" i="3"/>
  <c r="M309" i="3" s="1"/>
  <c r="L308" i="3"/>
  <c r="M308" i="3" s="1"/>
  <c r="L307" i="3"/>
  <c r="M307" i="3" s="1"/>
  <c r="L306" i="3"/>
  <c r="M306" i="3" s="1"/>
  <c r="L305" i="3"/>
  <c r="M305" i="3" s="1"/>
  <c r="L304" i="3"/>
  <c r="M304" i="3" s="1"/>
  <c r="L303" i="3"/>
  <c r="M303" i="3" s="1"/>
  <c r="L302" i="3"/>
  <c r="M302" i="3" s="1"/>
  <c r="L301" i="3"/>
  <c r="M301" i="3" s="1"/>
  <c r="L300" i="3"/>
  <c r="M300" i="3" s="1"/>
  <c r="L299" i="3"/>
  <c r="M299" i="3" s="1"/>
  <c r="L298" i="3"/>
  <c r="M298" i="3" s="1"/>
  <c r="L297" i="3"/>
  <c r="M297" i="3" s="1"/>
  <c r="L296" i="3"/>
  <c r="M296" i="3" s="1"/>
  <c r="L295" i="3"/>
  <c r="M295" i="3" s="1"/>
  <c r="L294" i="3"/>
  <c r="M294" i="3" s="1"/>
  <c r="L293" i="3"/>
  <c r="M293" i="3" s="1"/>
  <c r="L292" i="3"/>
  <c r="M292" i="3" s="1"/>
  <c r="L291" i="3"/>
  <c r="M291" i="3" s="1"/>
  <c r="L290" i="3"/>
  <c r="M290" i="3" s="1"/>
  <c r="L289" i="3"/>
  <c r="M289" i="3" s="1"/>
  <c r="L288" i="3"/>
  <c r="M288" i="3" s="1"/>
  <c r="L287" i="3"/>
  <c r="M287" i="3" s="1"/>
  <c r="L286" i="3"/>
  <c r="M286" i="3" s="1"/>
  <c r="L285" i="3"/>
  <c r="M285" i="3" s="1"/>
  <c r="L284" i="3"/>
  <c r="M284" i="3" s="1"/>
  <c r="L283" i="3"/>
  <c r="M283" i="3" s="1"/>
  <c r="L282" i="3"/>
  <c r="M282" i="3" s="1"/>
  <c r="L281" i="3"/>
  <c r="M281" i="3" s="1"/>
  <c r="L280" i="3"/>
  <c r="M280" i="3" s="1"/>
  <c r="L279" i="3"/>
  <c r="M279" i="3" s="1"/>
  <c r="L278" i="3"/>
  <c r="M278" i="3" s="1"/>
  <c r="L277" i="3"/>
  <c r="M277" i="3" s="1"/>
  <c r="L276" i="3"/>
  <c r="M276" i="3" s="1"/>
  <c r="L275" i="3"/>
  <c r="M275" i="3" s="1"/>
  <c r="L274" i="3"/>
  <c r="M274" i="3" s="1"/>
  <c r="L273" i="3"/>
  <c r="M273" i="3" s="1"/>
  <c r="L272" i="3"/>
  <c r="M272" i="3" s="1"/>
  <c r="L271" i="3"/>
  <c r="M271" i="3" s="1"/>
  <c r="L270" i="3"/>
  <c r="M270" i="3" s="1"/>
  <c r="L269" i="3"/>
  <c r="M269" i="3" s="1"/>
  <c r="L268" i="3"/>
  <c r="M268" i="3" s="1"/>
  <c r="L267" i="3"/>
  <c r="M267" i="3" s="1"/>
  <c r="L266" i="3"/>
  <c r="M266" i="3" s="1"/>
  <c r="L265" i="3"/>
  <c r="M265" i="3" s="1"/>
  <c r="L264" i="3"/>
  <c r="M264" i="3" s="1"/>
  <c r="L263" i="3"/>
  <c r="M263" i="3" s="1"/>
  <c r="L262" i="3"/>
  <c r="M262" i="3" s="1"/>
  <c r="L261" i="3"/>
  <c r="M261" i="3" s="1"/>
  <c r="L260" i="3"/>
  <c r="M260" i="3" s="1"/>
  <c r="L259" i="3"/>
  <c r="M259" i="3" s="1"/>
  <c r="L258" i="3"/>
  <c r="M258" i="3" s="1"/>
  <c r="L257" i="3"/>
  <c r="M257" i="3" s="1"/>
  <c r="L256" i="3"/>
  <c r="M256" i="3" s="1"/>
  <c r="L255" i="3"/>
  <c r="M255" i="3" s="1"/>
  <c r="L254" i="3"/>
  <c r="M254" i="3" s="1"/>
  <c r="L253" i="3"/>
  <c r="M253" i="3" s="1"/>
  <c r="L252" i="3"/>
  <c r="M252" i="3" s="1"/>
  <c r="L251" i="3"/>
  <c r="M251" i="3" s="1"/>
  <c r="L250" i="3"/>
  <c r="M250" i="3" s="1"/>
  <c r="L249" i="3"/>
  <c r="M249" i="3" s="1"/>
  <c r="L248" i="3"/>
  <c r="M248" i="3" s="1"/>
  <c r="L247" i="3"/>
  <c r="M247" i="3" s="1"/>
  <c r="L246" i="3"/>
  <c r="M246" i="3" s="1"/>
  <c r="L245" i="3"/>
  <c r="M245" i="3" s="1"/>
  <c r="L244" i="3"/>
  <c r="M244" i="3" s="1"/>
  <c r="L243" i="3"/>
  <c r="M243" i="3" s="1"/>
  <c r="L242" i="3"/>
  <c r="M242" i="3" s="1"/>
  <c r="L241" i="3"/>
  <c r="M241" i="3" s="1"/>
  <c r="L240" i="3"/>
  <c r="M240" i="3" s="1"/>
  <c r="L239" i="3"/>
  <c r="M239" i="3" s="1"/>
  <c r="L238" i="3"/>
  <c r="M238" i="3" s="1"/>
  <c r="L237" i="3"/>
  <c r="M237" i="3" s="1"/>
  <c r="L236" i="3"/>
  <c r="M236" i="3" s="1"/>
  <c r="L235" i="3"/>
  <c r="M235" i="3" s="1"/>
  <c r="L234" i="3"/>
  <c r="M234" i="3" s="1"/>
  <c r="L233" i="3"/>
  <c r="M233" i="3" s="1"/>
  <c r="L232" i="3"/>
  <c r="M232" i="3" s="1"/>
  <c r="L231" i="3"/>
  <c r="M231" i="3" s="1"/>
  <c r="L230" i="3"/>
  <c r="M230" i="3" s="1"/>
  <c r="L229" i="3"/>
  <c r="M229" i="3" s="1"/>
  <c r="L228" i="3"/>
  <c r="M228" i="3" s="1"/>
  <c r="L227" i="3"/>
  <c r="M227" i="3" s="1"/>
  <c r="L226" i="3"/>
  <c r="M226" i="3" s="1"/>
  <c r="L225" i="3"/>
  <c r="M225" i="3" s="1"/>
  <c r="L224" i="3"/>
  <c r="M224" i="3" s="1"/>
  <c r="L223" i="3"/>
  <c r="M223" i="3" s="1"/>
  <c r="L222" i="3"/>
  <c r="M222" i="3" s="1"/>
  <c r="L221" i="3"/>
  <c r="M221" i="3" s="1"/>
  <c r="L220" i="3"/>
  <c r="M220" i="3" s="1"/>
  <c r="L219" i="3"/>
  <c r="M219" i="3" s="1"/>
  <c r="L218" i="3"/>
  <c r="M218" i="3" s="1"/>
  <c r="L217" i="3"/>
  <c r="M217" i="3" s="1"/>
  <c r="L216" i="3"/>
  <c r="M216" i="3" s="1"/>
  <c r="L215" i="3"/>
  <c r="M215" i="3" s="1"/>
  <c r="L214" i="3"/>
  <c r="M214" i="3" s="1"/>
  <c r="L213" i="3"/>
  <c r="M213" i="3" s="1"/>
  <c r="L212" i="3"/>
  <c r="M212" i="3" s="1"/>
  <c r="L211" i="3"/>
  <c r="M211" i="3" s="1"/>
  <c r="L210" i="3"/>
  <c r="M210" i="3" s="1"/>
  <c r="L209" i="3"/>
  <c r="M209" i="3" s="1"/>
  <c r="L208" i="3"/>
  <c r="M208" i="3" s="1"/>
  <c r="L207" i="3"/>
  <c r="M207" i="3" s="1"/>
  <c r="L206" i="3"/>
  <c r="M206" i="3" s="1"/>
  <c r="L205" i="3"/>
  <c r="M205" i="3" s="1"/>
  <c r="L204" i="3"/>
  <c r="M204" i="3" s="1"/>
  <c r="L203" i="3"/>
  <c r="M203" i="3" s="1"/>
  <c r="L202" i="3"/>
  <c r="M202" i="3" s="1"/>
  <c r="L201" i="3"/>
  <c r="M201" i="3" s="1"/>
  <c r="L200" i="3"/>
  <c r="M200" i="3" s="1"/>
  <c r="L199" i="3"/>
  <c r="M199" i="3" s="1"/>
  <c r="L198" i="3"/>
  <c r="M198" i="3" s="1"/>
  <c r="L197" i="3"/>
  <c r="M197" i="3" s="1"/>
  <c r="L196" i="3"/>
  <c r="M196" i="3" s="1"/>
  <c r="L195" i="3"/>
  <c r="M195" i="3" s="1"/>
  <c r="L194" i="3"/>
  <c r="M194" i="3" s="1"/>
  <c r="L193" i="3"/>
  <c r="M193" i="3" s="1"/>
  <c r="L192" i="3"/>
  <c r="M192" i="3" s="1"/>
  <c r="L191" i="3"/>
  <c r="M191" i="3" s="1"/>
  <c r="L190" i="3"/>
  <c r="M190" i="3" s="1"/>
  <c r="L189" i="3"/>
  <c r="M189" i="3" s="1"/>
  <c r="L188" i="3"/>
  <c r="M188" i="3" s="1"/>
  <c r="L187" i="3"/>
  <c r="M187" i="3" s="1"/>
  <c r="L186" i="3"/>
  <c r="M186" i="3" s="1"/>
  <c r="L185" i="3"/>
  <c r="M185" i="3" s="1"/>
  <c r="L184" i="3"/>
  <c r="M184" i="3" s="1"/>
  <c r="L183" i="3"/>
  <c r="M183" i="3" s="1"/>
  <c r="L182" i="3"/>
  <c r="M182" i="3" s="1"/>
  <c r="L181" i="3"/>
  <c r="M181" i="3" s="1"/>
  <c r="L180" i="3"/>
  <c r="M180" i="3" s="1"/>
  <c r="L179" i="3"/>
  <c r="M179" i="3" s="1"/>
  <c r="L178" i="3"/>
  <c r="M178" i="3" s="1"/>
  <c r="L177" i="3"/>
  <c r="M177" i="3" s="1"/>
  <c r="L176" i="3"/>
  <c r="M176" i="3" s="1"/>
  <c r="L175" i="3"/>
  <c r="M175" i="3" s="1"/>
  <c r="L174" i="3"/>
  <c r="M174" i="3" s="1"/>
  <c r="L173" i="3"/>
  <c r="M173" i="3" s="1"/>
  <c r="L172" i="3"/>
  <c r="M172" i="3" s="1"/>
  <c r="L171" i="3"/>
  <c r="M171" i="3" s="1"/>
  <c r="L170" i="3"/>
  <c r="M170" i="3" s="1"/>
  <c r="L169" i="3"/>
  <c r="M169" i="3" s="1"/>
  <c r="L168" i="3"/>
  <c r="M168" i="3" s="1"/>
  <c r="L167" i="3"/>
  <c r="M167" i="3" s="1"/>
  <c r="L166" i="3"/>
  <c r="M166" i="3" s="1"/>
  <c r="L165" i="3"/>
  <c r="M165" i="3" s="1"/>
  <c r="L164" i="3"/>
  <c r="M164" i="3" s="1"/>
  <c r="L163" i="3"/>
  <c r="M163" i="3" s="1"/>
  <c r="L162" i="3"/>
  <c r="M162" i="3" s="1"/>
  <c r="L161" i="3"/>
  <c r="M161" i="3" s="1"/>
  <c r="L160" i="3"/>
  <c r="M160" i="3" s="1"/>
  <c r="L159" i="3"/>
  <c r="M159" i="3" s="1"/>
  <c r="L158" i="3"/>
  <c r="M158" i="3" s="1"/>
  <c r="L157" i="3"/>
  <c r="M157" i="3" s="1"/>
  <c r="L156" i="3"/>
  <c r="M156" i="3" s="1"/>
  <c r="L155" i="3"/>
  <c r="M155" i="3" s="1"/>
  <c r="L154" i="3"/>
  <c r="M154" i="3" s="1"/>
  <c r="L153" i="3"/>
  <c r="M153" i="3" s="1"/>
  <c r="L152" i="3"/>
  <c r="M152" i="3" s="1"/>
  <c r="L151" i="3"/>
  <c r="M151" i="3" s="1"/>
  <c r="L150" i="3"/>
  <c r="M150" i="3" s="1"/>
  <c r="L149" i="3"/>
  <c r="M149" i="3" s="1"/>
  <c r="L148" i="3"/>
  <c r="M148" i="3" s="1"/>
  <c r="L147" i="3"/>
  <c r="M147" i="3" s="1"/>
  <c r="L146" i="3"/>
  <c r="M146" i="3" s="1"/>
  <c r="L145" i="3"/>
  <c r="M145" i="3" s="1"/>
  <c r="L144" i="3"/>
  <c r="M144" i="3" s="1"/>
  <c r="L143" i="3"/>
  <c r="M143" i="3" s="1"/>
  <c r="L142" i="3"/>
  <c r="M142" i="3" s="1"/>
  <c r="L141" i="3"/>
  <c r="M141" i="3" s="1"/>
  <c r="L140" i="3"/>
  <c r="M140" i="3" s="1"/>
  <c r="L139" i="3"/>
  <c r="M139" i="3" s="1"/>
  <c r="L138" i="3"/>
  <c r="M138" i="3" s="1"/>
  <c r="L137" i="3"/>
  <c r="M137" i="3" s="1"/>
  <c r="L136" i="3"/>
  <c r="M136" i="3" s="1"/>
  <c r="L135" i="3"/>
  <c r="M135" i="3" s="1"/>
  <c r="L134" i="3"/>
  <c r="M134" i="3" s="1"/>
  <c r="L133" i="3"/>
  <c r="M133" i="3" s="1"/>
  <c r="L132" i="3"/>
  <c r="M132" i="3" s="1"/>
  <c r="L131" i="3"/>
  <c r="M131" i="3" s="1"/>
  <c r="L130" i="3"/>
  <c r="M130" i="3" s="1"/>
  <c r="L129" i="3"/>
  <c r="M129" i="3" s="1"/>
  <c r="L128" i="3"/>
  <c r="M128" i="3" s="1"/>
  <c r="L127" i="3"/>
  <c r="M127" i="3" s="1"/>
  <c r="L126" i="3"/>
  <c r="M126" i="3" s="1"/>
  <c r="L125" i="3"/>
  <c r="M125" i="3" s="1"/>
  <c r="L124" i="3"/>
  <c r="M124" i="3" s="1"/>
  <c r="L123" i="3"/>
  <c r="M123" i="3" s="1"/>
  <c r="L122" i="3"/>
  <c r="M122" i="3" s="1"/>
  <c r="L121" i="3"/>
  <c r="M121" i="3" s="1"/>
  <c r="L120" i="3"/>
  <c r="M120" i="3" s="1"/>
  <c r="L119" i="3"/>
  <c r="M119" i="3" s="1"/>
  <c r="L118" i="3"/>
  <c r="M118" i="3" s="1"/>
  <c r="L117" i="3"/>
  <c r="M117" i="3" s="1"/>
  <c r="L116" i="3"/>
  <c r="M116" i="3" s="1"/>
  <c r="L115" i="3"/>
  <c r="M115" i="3" s="1"/>
  <c r="L114" i="3"/>
  <c r="M114" i="3" s="1"/>
  <c r="L113" i="3"/>
  <c r="M113" i="3" s="1"/>
  <c r="L112" i="3"/>
  <c r="M112" i="3" s="1"/>
  <c r="L111" i="3"/>
  <c r="M111" i="3" s="1"/>
  <c r="L110" i="3"/>
  <c r="M110" i="3" s="1"/>
  <c r="L109" i="3"/>
  <c r="M109" i="3" s="1"/>
  <c r="L95" i="3"/>
  <c r="M95" i="3" s="1"/>
  <c r="L90" i="3"/>
  <c r="M90" i="3" s="1"/>
  <c r="L80" i="3"/>
  <c r="M80" i="3" s="1"/>
  <c r="L77" i="3"/>
  <c r="M77" i="3" s="1"/>
  <c r="L76" i="3"/>
  <c r="M76" i="3" s="1"/>
  <c r="L75" i="3"/>
  <c r="M75" i="3" s="1"/>
  <c r="L74" i="3"/>
  <c r="M74" i="3" s="1"/>
  <c r="L73" i="3"/>
  <c r="M73" i="3" s="1"/>
  <c r="L72" i="3"/>
  <c r="M72" i="3" s="1"/>
  <c r="L71" i="3"/>
  <c r="M71" i="3" s="1"/>
  <c r="L70" i="3"/>
  <c r="M70" i="3" s="1"/>
  <c r="L69" i="3"/>
  <c r="M69" i="3" s="1"/>
  <c r="L68" i="3"/>
  <c r="M68" i="3" s="1"/>
  <c r="L67" i="3"/>
  <c r="M67" i="3" s="1"/>
  <c r="L66" i="3"/>
  <c r="M66" i="3" s="1"/>
  <c r="L65" i="3"/>
  <c r="M65" i="3" s="1"/>
  <c r="L64" i="3"/>
  <c r="M64" i="3" s="1"/>
  <c r="L63" i="3"/>
  <c r="M63" i="3" s="1"/>
  <c r="L62" i="3"/>
  <c r="M62" i="3" s="1"/>
  <c r="L61" i="3"/>
  <c r="M61" i="3" s="1"/>
  <c r="L60" i="3"/>
  <c r="M60" i="3" s="1"/>
  <c r="L59" i="3"/>
  <c r="M59" i="3" s="1"/>
  <c r="L58" i="3"/>
  <c r="M58" i="3" s="1"/>
  <c r="L57" i="3"/>
  <c r="M57" i="3" s="1"/>
  <c r="L56" i="3"/>
  <c r="M56" i="3" s="1"/>
  <c r="L55" i="3"/>
  <c r="M55" i="3" s="1"/>
  <c r="L54" i="3"/>
  <c r="M54" i="3" s="1"/>
  <c r="L53" i="3"/>
  <c r="M53" i="3" s="1"/>
  <c r="L52" i="3"/>
  <c r="M52" i="3" s="1"/>
  <c r="L51" i="3"/>
  <c r="M51" i="3" s="1"/>
  <c r="L50" i="3"/>
  <c r="M50" i="3" s="1"/>
  <c r="L49" i="3"/>
  <c r="M49" i="3" s="1"/>
  <c r="L48" i="3"/>
  <c r="M48" i="3" s="1"/>
  <c r="L47" i="3"/>
  <c r="M47" i="3" s="1"/>
  <c r="L46" i="3"/>
  <c r="M46" i="3" s="1"/>
  <c r="L45" i="3"/>
  <c r="M45" i="3" s="1"/>
  <c r="L44" i="3"/>
  <c r="M44" i="3" s="1"/>
  <c r="L43" i="3"/>
  <c r="M43" i="3" s="1"/>
  <c r="L42" i="3"/>
  <c r="M42" i="3" s="1"/>
  <c r="L41" i="3"/>
  <c r="M41" i="3" s="1"/>
  <c r="L40" i="3"/>
  <c r="M40" i="3" s="1"/>
  <c r="L39" i="3"/>
  <c r="M39" i="3" s="1"/>
  <c r="L38" i="3"/>
  <c r="M38" i="3" s="1"/>
  <c r="L37" i="3"/>
  <c r="M37" i="3" s="1"/>
  <c r="L36" i="3"/>
  <c r="M36" i="3" s="1"/>
  <c r="L35" i="3"/>
  <c r="M35" i="3" s="1"/>
  <c r="L34" i="3"/>
  <c r="M34" i="3" s="1"/>
  <c r="L33" i="3"/>
  <c r="M33" i="3" s="1"/>
  <c r="L32" i="3"/>
  <c r="M32" i="3" s="1"/>
  <c r="L31" i="3"/>
  <c r="M31" i="3" s="1"/>
  <c r="L30" i="3"/>
  <c r="M30" i="3" s="1"/>
  <c r="L29" i="3"/>
  <c r="M29" i="3" s="1"/>
  <c r="L28" i="3"/>
  <c r="M28" i="3" s="1"/>
  <c r="L27" i="3"/>
  <c r="M27" i="3" s="1"/>
  <c r="L26" i="3"/>
  <c r="M26" i="3" s="1"/>
  <c r="L25" i="3"/>
  <c r="M25" i="3" s="1"/>
  <c r="L24" i="3"/>
  <c r="M24" i="3" s="1"/>
  <c r="L23" i="3"/>
  <c r="M23" i="3" s="1"/>
  <c r="L22" i="3"/>
  <c r="M22" i="3" s="1"/>
  <c r="L21" i="3"/>
  <c r="M21" i="3" s="1"/>
  <c r="L20" i="3"/>
  <c r="M20" i="3" s="1"/>
  <c r="L19" i="3"/>
  <c r="M19" i="3" s="1"/>
  <c r="L18" i="3"/>
  <c r="M18" i="3" s="1"/>
  <c r="L17" i="3"/>
  <c r="M17" i="3" s="1"/>
  <c r="L16" i="3"/>
  <c r="M16" i="3" s="1"/>
  <c r="L15" i="3"/>
  <c r="M15" i="3" s="1"/>
  <c r="L14" i="3"/>
  <c r="M14" i="3" s="1"/>
  <c r="L13" i="3"/>
  <c r="M13" i="3" s="1"/>
  <c r="L12" i="3"/>
  <c r="M12" i="3" s="1"/>
  <c r="L11" i="3"/>
  <c r="M11" i="3" s="1"/>
  <c r="L10" i="3"/>
  <c r="M10" i="3" s="1"/>
  <c r="L9" i="3"/>
  <c r="M9" i="3" s="1"/>
  <c r="L8" i="3"/>
  <c r="M8" i="3" s="1"/>
  <c r="L7" i="3"/>
  <c r="M7" i="3" s="1"/>
  <c r="L398" i="1"/>
  <c r="M398" i="1" s="1"/>
  <c r="L397" i="1"/>
  <c r="M397" i="1" s="1"/>
  <c r="L396" i="1"/>
  <c r="M396" i="1" s="1"/>
  <c r="L395" i="1"/>
  <c r="M395" i="1" s="1"/>
  <c r="L394" i="1"/>
  <c r="M394" i="1" s="1"/>
  <c r="L393" i="1"/>
  <c r="M393" i="1" s="1"/>
  <c r="L392" i="1"/>
  <c r="M392" i="1" s="1"/>
  <c r="L391" i="1"/>
  <c r="M391" i="1" s="1"/>
  <c r="L390" i="1"/>
  <c r="M390" i="1" s="1"/>
  <c r="L389" i="1"/>
  <c r="M389" i="1" s="1"/>
  <c r="L388" i="1"/>
  <c r="M388" i="1" s="1"/>
  <c r="L387" i="1"/>
  <c r="M387" i="1" s="1"/>
  <c r="L386" i="1"/>
  <c r="M386" i="1" s="1"/>
  <c r="L385" i="1"/>
  <c r="M385" i="1" s="1"/>
  <c r="L384" i="1"/>
  <c r="M384" i="1" s="1"/>
  <c r="L383" i="1"/>
  <c r="M383" i="1" s="1"/>
  <c r="L382" i="1"/>
  <c r="M382" i="1" s="1"/>
  <c r="L381" i="1"/>
  <c r="M381" i="1" s="1"/>
  <c r="L380" i="1"/>
  <c r="M380" i="1" s="1"/>
  <c r="L379" i="1"/>
  <c r="M379" i="1" s="1"/>
  <c r="L378" i="1"/>
  <c r="M378" i="1" s="1"/>
  <c r="L377" i="1"/>
  <c r="M377" i="1" s="1"/>
  <c r="L376" i="1"/>
  <c r="M376" i="1" s="1"/>
  <c r="L375" i="1"/>
  <c r="M375" i="1" s="1"/>
  <c r="L374" i="1"/>
  <c r="M374" i="1" s="1"/>
  <c r="L373" i="1"/>
  <c r="M373" i="1" s="1"/>
  <c r="L372" i="1"/>
  <c r="M372" i="1" s="1"/>
  <c r="L371" i="1"/>
  <c r="M371" i="1" s="1"/>
  <c r="L370" i="1"/>
  <c r="M370" i="1" s="1"/>
  <c r="L369" i="1"/>
  <c r="M369" i="1" s="1"/>
  <c r="L368" i="1"/>
  <c r="M368" i="1" s="1"/>
  <c r="L367" i="1"/>
  <c r="M367" i="1" s="1"/>
  <c r="L366" i="1"/>
  <c r="M366" i="1" s="1"/>
  <c r="L365" i="1"/>
  <c r="M365" i="1" s="1"/>
  <c r="L364" i="1"/>
  <c r="M364" i="1" s="1"/>
  <c r="L363" i="1"/>
  <c r="M363" i="1" s="1"/>
  <c r="L362" i="1"/>
  <c r="M362" i="1" s="1"/>
  <c r="L361" i="1"/>
  <c r="M361" i="1" s="1"/>
  <c r="L360" i="1"/>
  <c r="M360" i="1" s="1"/>
  <c r="L359" i="1"/>
  <c r="M359" i="1" s="1"/>
  <c r="L358" i="1"/>
  <c r="M358" i="1" s="1"/>
  <c r="L357" i="1"/>
  <c r="M357" i="1" s="1"/>
  <c r="L356" i="1"/>
  <c r="M356" i="1" s="1"/>
  <c r="L355" i="1"/>
  <c r="M355" i="1" s="1"/>
  <c r="L354" i="1"/>
  <c r="M354" i="1" s="1"/>
  <c r="L353" i="1"/>
  <c r="M353" i="1" s="1"/>
  <c r="L352" i="1"/>
  <c r="M352" i="1" s="1"/>
  <c r="L351" i="1"/>
  <c r="M351" i="1" s="1"/>
  <c r="L350" i="1"/>
  <c r="M350" i="1" s="1"/>
  <c r="L349" i="1"/>
  <c r="M349" i="1" s="1"/>
  <c r="L348" i="1"/>
  <c r="M348" i="1" s="1"/>
  <c r="L347" i="1"/>
  <c r="M347" i="1" s="1"/>
  <c r="L346" i="1"/>
  <c r="M346" i="1" s="1"/>
  <c r="L345" i="1"/>
  <c r="M345" i="1" s="1"/>
  <c r="L344" i="1"/>
  <c r="M344" i="1" s="1"/>
  <c r="L343" i="1"/>
  <c r="M343" i="1" s="1"/>
  <c r="L342" i="1"/>
  <c r="M342" i="1" s="1"/>
  <c r="L341" i="1"/>
  <c r="M341" i="1" s="1"/>
  <c r="L340" i="1"/>
  <c r="M340" i="1" s="1"/>
  <c r="L339" i="1"/>
  <c r="M339" i="1" s="1"/>
  <c r="L338" i="1"/>
  <c r="M338" i="1" s="1"/>
  <c r="L337" i="1"/>
  <c r="M337" i="1" s="1"/>
  <c r="L336" i="1"/>
  <c r="M336" i="1" s="1"/>
  <c r="L335" i="1"/>
  <c r="M335" i="1" s="1"/>
  <c r="L334" i="1"/>
  <c r="M334" i="1" s="1"/>
  <c r="L333" i="1"/>
  <c r="M333" i="1" s="1"/>
  <c r="L332" i="1"/>
  <c r="M332" i="1" s="1"/>
  <c r="L331" i="1"/>
  <c r="M331" i="1" s="1"/>
  <c r="L330" i="1"/>
  <c r="M330" i="1" s="1"/>
  <c r="L329" i="1"/>
  <c r="M329" i="1" s="1"/>
  <c r="L328" i="1"/>
  <c r="M328" i="1" s="1"/>
  <c r="L327" i="1"/>
  <c r="M327" i="1" s="1"/>
  <c r="L326" i="1"/>
  <c r="M326" i="1" s="1"/>
  <c r="L325" i="1"/>
  <c r="M325" i="1" s="1"/>
  <c r="L324" i="1"/>
  <c r="M324" i="1" s="1"/>
  <c r="L323" i="1"/>
  <c r="M323" i="1" s="1"/>
  <c r="L322" i="1"/>
  <c r="M322" i="1" s="1"/>
  <c r="L321" i="1"/>
  <c r="M321" i="1" s="1"/>
  <c r="L320" i="1"/>
  <c r="M320" i="1" s="1"/>
  <c r="L319" i="1"/>
  <c r="M319" i="1" s="1"/>
  <c r="L318" i="1"/>
  <c r="M318" i="1" s="1"/>
  <c r="L317" i="1"/>
  <c r="M317" i="1" s="1"/>
  <c r="L316" i="1"/>
  <c r="M316" i="1" s="1"/>
  <c r="L315" i="1"/>
  <c r="M315" i="1" s="1"/>
  <c r="L314" i="1"/>
  <c r="M314" i="1" s="1"/>
  <c r="L313" i="1"/>
  <c r="M313" i="1" s="1"/>
  <c r="L312" i="1"/>
  <c r="M312" i="1" s="1"/>
  <c r="L311" i="1"/>
  <c r="M311" i="1" s="1"/>
  <c r="L310" i="1"/>
  <c r="M310" i="1" s="1"/>
  <c r="L309" i="1"/>
  <c r="M309" i="1" s="1"/>
  <c r="L308" i="1"/>
  <c r="M308" i="1" s="1"/>
  <c r="L307" i="1"/>
  <c r="M307" i="1" s="1"/>
  <c r="L306" i="1"/>
  <c r="M306" i="1" s="1"/>
  <c r="L305" i="1"/>
  <c r="M305" i="1" s="1"/>
  <c r="L304" i="1"/>
  <c r="M304" i="1" s="1"/>
  <c r="L303" i="1"/>
  <c r="M303" i="1" s="1"/>
  <c r="L302" i="1"/>
  <c r="M302" i="1" s="1"/>
  <c r="L301" i="1"/>
  <c r="M301" i="1" s="1"/>
  <c r="L300" i="1"/>
  <c r="M300" i="1" s="1"/>
  <c r="L299" i="1"/>
  <c r="M299" i="1" s="1"/>
  <c r="L298" i="1"/>
  <c r="M298" i="1" s="1"/>
  <c r="L297" i="1"/>
  <c r="M297" i="1" s="1"/>
  <c r="L296" i="1"/>
  <c r="M296" i="1" s="1"/>
  <c r="L295" i="1"/>
  <c r="M295" i="1" s="1"/>
  <c r="L294" i="1"/>
  <c r="M294" i="1" s="1"/>
  <c r="L293" i="1"/>
  <c r="M293" i="1" s="1"/>
  <c r="L292" i="1"/>
  <c r="M292" i="1" s="1"/>
  <c r="L291" i="1"/>
  <c r="M291" i="1" s="1"/>
  <c r="L290" i="1"/>
  <c r="M290" i="1" s="1"/>
  <c r="L289" i="1"/>
  <c r="M289" i="1" s="1"/>
  <c r="L288" i="1"/>
  <c r="M288" i="1" s="1"/>
  <c r="L287" i="1"/>
  <c r="M287" i="1" s="1"/>
  <c r="L286" i="1"/>
  <c r="M286" i="1" s="1"/>
  <c r="L285" i="1"/>
  <c r="M285" i="1" s="1"/>
  <c r="L284" i="1"/>
  <c r="M284" i="1" s="1"/>
  <c r="L283" i="1"/>
  <c r="M283" i="1" s="1"/>
  <c r="L282" i="1"/>
  <c r="M282" i="1" s="1"/>
  <c r="L281" i="1"/>
  <c r="M281" i="1" s="1"/>
  <c r="L280" i="1"/>
  <c r="M280" i="1" s="1"/>
  <c r="L279" i="1"/>
  <c r="M279" i="1" s="1"/>
  <c r="L278" i="1"/>
  <c r="M278" i="1" s="1"/>
  <c r="L277" i="1"/>
  <c r="M277" i="1" s="1"/>
  <c r="L276" i="1"/>
  <c r="M276" i="1" s="1"/>
  <c r="L275" i="1"/>
  <c r="M275" i="1" s="1"/>
  <c r="L274" i="1"/>
  <c r="M274" i="1" s="1"/>
  <c r="L273" i="1"/>
  <c r="M273" i="1" s="1"/>
  <c r="L272" i="1"/>
  <c r="M272" i="1" s="1"/>
  <c r="L271" i="1"/>
  <c r="M271" i="1" s="1"/>
  <c r="L270" i="1"/>
  <c r="M270" i="1" s="1"/>
  <c r="L269" i="1"/>
  <c r="M269" i="1" s="1"/>
  <c r="L268" i="1"/>
  <c r="M268" i="1" s="1"/>
  <c r="L267" i="1"/>
  <c r="M267" i="1" s="1"/>
  <c r="L266" i="1"/>
  <c r="M266" i="1" s="1"/>
  <c r="L265" i="1"/>
  <c r="M265" i="1" s="1"/>
  <c r="L264" i="1"/>
  <c r="M264" i="1" s="1"/>
  <c r="L263" i="1"/>
  <c r="M263" i="1" s="1"/>
  <c r="L262" i="1"/>
  <c r="M262" i="1" s="1"/>
  <c r="L261" i="1"/>
  <c r="M261" i="1" s="1"/>
  <c r="L260" i="1"/>
  <c r="M260" i="1" s="1"/>
  <c r="L259" i="1"/>
  <c r="M259" i="1" s="1"/>
  <c r="L258" i="1"/>
  <c r="M258" i="1" s="1"/>
  <c r="L257" i="1"/>
  <c r="M257" i="1" s="1"/>
  <c r="L256" i="1"/>
  <c r="M256" i="1" s="1"/>
  <c r="L255" i="1"/>
  <c r="M255" i="1" s="1"/>
  <c r="L254" i="1"/>
  <c r="M254" i="1" s="1"/>
  <c r="L253" i="1"/>
  <c r="M253" i="1" s="1"/>
  <c r="L252" i="1"/>
  <c r="M252" i="1" s="1"/>
  <c r="L251" i="1"/>
  <c r="M251" i="1" s="1"/>
  <c r="L250" i="1"/>
  <c r="M250" i="1" s="1"/>
  <c r="L249" i="1"/>
  <c r="M249" i="1" s="1"/>
  <c r="L248" i="1"/>
  <c r="M248" i="1" s="1"/>
  <c r="L247" i="1"/>
  <c r="M247" i="1" s="1"/>
  <c r="L246" i="1"/>
  <c r="M246" i="1" s="1"/>
  <c r="L245" i="1"/>
  <c r="M245" i="1" s="1"/>
  <c r="L244" i="1"/>
  <c r="M244" i="1" s="1"/>
  <c r="L243" i="1"/>
  <c r="M243" i="1" s="1"/>
  <c r="L242" i="1"/>
  <c r="M242" i="1" s="1"/>
  <c r="L241" i="1"/>
  <c r="M241" i="1" s="1"/>
  <c r="L240" i="1"/>
  <c r="M240" i="1" s="1"/>
  <c r="L239" i="1"/>
  <c r="M239" i="1" s="1"/>
  <c r="L238" i="1"/>
  <c r="M238" i="1" s="1"/>
  <c r="L237" i="1"/>
  <c r="M237" i="1" s="1"/>
  <c r="L236" i="1"/>
  <c r="M236" i="1" s="1"/>
  <c r="L235" i="1"/>
  <c r="M235" i="1" s="1"/>
  <c r="L234" i="1"/>
  <c r="M234" i="1" s="1"/>
  <c r="L233" i="1"/>
  <c r="M233" i="1" s="1"/>
  <c r="L232" i="1"/>
  <c r="M232" i="1" s="1"/>
  <c r="L231" i="1"/>
  <c r="M231" i="1" s="1"/>
  <c r="L230" i="1"/>
  <c r="M230" i="1" s="1"/>
  <c r="L229" i="1"/>
  <c r="M229" i="1" s="1"/>
  <c r="L228" i="1"/>
  <c r="M228" i="1" s="1"/>
  <c r="L227" i="1"/>
  <c r="M227" i="1" s="1"/>
  <c r="L226" i="1"/>
  <c r="M226" i="1" s="1"/>
  <c r="L225" i="1"/>
  <c r="M225" i="1" s="1"/>
  <c r="L224" i="1"/>
  <c r="M224" i="1" s="1"/>
  <c r="L223" i="1"/>
  <c r="M223" i="1" s="1"/>
  <c r="L222" i="1"/>
  <c r="M222" i="1" s="1"/>
  <c r="L221" i="1"/>
  <c r="M221" i="1" s="1"/>
  <c r="L220" i="1"/>
  <c r="M220" i="1" s="1"/>
  <c r="L219" i="1"/>
  <c r="M219" i="1" s="1"/>
  <c r="L218" i="1"/>
  <c r="M218" i="1" s="1"/>
  <c r="L217" i="1"/>
  <c r="M217" i="1" s="1"/>
  <c r="L216" i="1"/>
  <c r="M216" i="1" s="1"/>
  <c r="L215" i="1"/>
  <c r="M215" i="1" s="1"/>
  <c r="L214" i="1"/>
  <c r="M214" i="1" s="1"/>
  <c r="L213" i="1"/>
  <c r="M213" i="1" s="1"/>
  <c r="L212" i="1"/>
  <c r="M212" i="1" s="1"/>
  <c r="L211" i="1"/>
  <c r="M211" i="1" s="1"/>
  <c r="L210" i="1"/>
  <c r="M210" i="1" s="1"/>
  <c r="L209" i="1"/>
  <c r="M209" i="1" s="1"/>
  <c r="L208" i="1"/>
  <c r="M208" i="1" s="1"/>
  <c r="L207" i="1"/>
  <c r="M207" i="1" s="1"/>
  <c r="L206" i="1"/>
  <c r="M206" i="1" s="1"/>
  <c r="L205" i="1"/>
  <c r="M205" i="1" s="1"/>
  <c r="L204" i="1"/>
  <c r="M204" i="1" s="1"/>
  <c r="L203" i="1"/>
  <c r="M203" i="1" s="1"/>
  <c r="L202" i="1"/>
  <c r="M202" i="1" s="1"/>
  <c r="L201" i="1"/>
  <c r="M201" i="1" s="1"/>
  <c r="L200" i="1"/>
  <c r="M200" i="1" s="1"/>
  <c r="L199" i="1"/>
  <c r="M199" i="1" s="1"/>
  <c r="L198" i="1"/>
  <c r="M198" i="1" s="1"/>
  <c r="L197" i="1"/>
  <c r="M197" i="1" s="1"/>
  <c r="L196" i="1"/>
  <c r="M196" i="1" s="1"/>
  <c r="L195" i="1"/>
  <c r="M195" i="1" s="1"/>
  <c r="L194" i="1"/>
  <c r="M194" i="1" s="1"/>
  <c r="L193" i="1"/>
  <c r="M193" i="1" s="1"/>
  <c r="L192" i="1"/>
  <c r="M192" i="1" s="1"/>
  <c r="L191" i="1"/>
  <c r="M191" i="1" s="1"/>
  <c r="L190" i="1"/>
  <c r="M190" i="1" s="1"/>
  <c r="L189" i="1"/>
  <c r="M189" i="1" s="1"/>
  <c r="L188" i="1"/>
  <c r="M188" i="1" s="1"/>
  <c r="L187" i="1"/>
  <c r="M187" i="1" s="1"/>
  <c r="L186" i="1"/>
  <c r="M186" i="1" s="1"/>
  <c r="L185" i="1"/>
  <c r="M185" i="1" s="1"/>
  <c r="L184" i="1"/>
  <c r="M184" i="1" s="1"/>
  <c r="L183" i="1"/>
  <c r="M183" i="1" s="1"/>
  <c r="L182" i="1"/>
  <c r="M182" i="1" s="1"/>
  <c r="L181" i="1"/>
  <c r="M181" i="1" s="1"/>
  <c r="L180" i="1"/>
  <c r="M180" i="1" s="1"/>
  <c r="L179" i="1"/>
  <c r="M179" i="1" s="1"/>
  <c r="L178" i="1"/>
  <c r="M178" i="1" s="1"/>
  <c r="L177" i="1"/>
  <c r="M177" i="1" s="1"/>
  <c r="L176" i="1"/>
  <c r="M176" i="1" s="1"/>
  <c r="L175" i="1"/>
  <c r="M175" i="1" s="1"/>
  <c r="L174" i="1"/>
  <c r="M174" i="1" s="1"/>
  <c r="L173" i="1"/>
  <c r="M173" i="1" s="1"/>
  <c r="L172" i="1"/>
  <c r="M172" i="1" s="1"/>
  <c r="L171" i="1"/>
  <c r="M171" i="1" s="1"/>
  <c r="L170" i="1"/>
  <c r="M170" i="1" s="1"/>
  <c r="L169" i="1"/>
  <c r="M169" i="1" s="1"/>
  <c r="L168" i="1"/>
  <c r="M168" i="1" s="1"/>
  <c r="L167" i="1"/>
  <c r="M167" i="1" s="1"/>
  <c r="L166" i="1"/>
  <c r="M166" i="1" s="1"/>
  <c r="L165" i="1"/>
  <c r="M165" i="1" s="1"/>
  <c r="L164" i="1"/>
  <c r="M164" i="1" s="1"/>
  <c r="L163" i="1"/>
  <c r="M163" i="1" s="1"/>
  <c r="L162" i="1"/>
  <c r="M162" i="1" s="1"/>
  <c r="L161" i="1"/>
  <c r="M161" i="1" s="1"/>
  <c r="L160" i="1"/>
  <c r="M160" i="1" s="1"/>
  <c r="L159" i="1"/>
  <c r="M159" i="1" s="1"/>
  <c r="L158" i="1"/>
  <c r="M158" i="1" s="1"/>
  <c r="L157" i="1"/>
  <c r="M157" i="1" s="1"/>
  <c r="L156" i="1"/>
  <c r="M156" i="1" s="1"/>
  <c r="L155" i="1"/>
  <c r="M155" i="1" s="1"/>
  <c r="L154" i="1"/>
  <c r="M154" i="1" s="1"/>
  <c r="L153" i="1"/>
  <c r="M153" i="1" s="1"/>
  <c r="L152" i="1"/>
  <c r="M152" i="1" s="1"/>
  <c r="L151" i="1"/>
  <c r="M151" i="1" s="1"/>
  <c r="L150" i="1"/>
  <c r="M150" i="1" s="1"/>
  <c r="L149" i="1"/>
  <c r="M149" i="1" s="1"/>
  <c r="L148" i="1"/>
  <c r="M148" i="1" s="1"/>
  <c r="L147" i="1"/>
  <c r="M147" i="1" s="1"/>
  <c r="L146" i="1"/>
  <c r="M146" i="1" s="1"/>
  <c r="L145" i="1"/>
  <c r="M145" i="1" s="1"/>
  <c r="L144" i="1"/>
  <c r="M144" i="1" s="1"/>
  <c r="L143" i="1"/>
  <c r="M143" i="1" s="1"/>
  <c r="L142" i="1"/>
  <c r="M142" i="1" s="1"/>
  <c r="L141" i="1"/>
  <c r="M141" i="1" s="1"/>
  <c r="L140" i="1"/>
  <c r="M140" i="1" s="1"/>
  <c r="L139" i="1"/>
  <c r="M139" i="1" s="1"/>
  <c r="L138" i="1"/>
  <c r="M138" i="1" s="1"/>
  <c r="L137" i="1"/>
  <c r="M137" i="1" s="1"/>
  <c r="L136" i="1"/>
  <c r="M136" i="1" s="1"/>
  <c r="L135" i="1"/>
  <c r="M135" i="1" s="1"/>
  <c r="L134" i="1"/>
  <c r="M134" i="1" s="1"/>
  <c r="L133" i="1"/>
  <c r="M133" i="1" s="1"/>
  <c r="L132" i="1"/>
  <c r="M132" i="1" s="1"/>
  <c r="L131" i="1"/>
  <c r="M131" i="1" s="1"/>
  <c r="L130" i="1"/>
  <c r="M130" i="1" s="1"/>
  <c r="L129" i="1"/>
  <c r="M129" i="1" s="1"/>
  <c r="L128" i="1"/>
  <c r="M128" i="1" s="1"/>
  <c r="L127" i="1"/>
  <c r="M127" i="1" s="1"/>
  <c r="L126" i="1"/>
  <c r="M126" i="1" s="1"/>
  <c r="L125" i="1"/>
  <c r="M125" i="1" s="1"/>
  <c r="L124" i="1"/>
  <c r="M124" i="1" s="1"/>
  <c r="L123" i="1"/>
  <c r="M123" i="1" s="1"/>
  <c r="L122" i="1"/>
  <c r="M122" i="1" s="1"/>
  <c r="L121" i="1"/>
  <c r="M121" i="1" s="1"/>
  <c r="L120" i="1"/>
  <c r="M120" i="1" s="1"/>
  <c r="L119" i="1"/>
  <c r="M119" i="1" s="1"/>
  <c r="L118" i="1"/>
  <c r="M118" i="1" s="1"/>
  <c r="L117" i="1"/>
  <c r="M117" i="1" s="1"/>
  <c r="L116" i="1"/>
  <c r="M116" i="1" s="1"/>
  <c r="L115" i="1"/>
  <c r="M115" i="1" s="1"/>
  <c r="L114" i="1"/>
  <c r="M114" i="1" s="1"/>
  <c r="L113" i="1"/>
  <c r="M113" i="1" s="1"/>
  <c r="L112" i="1"/>
  <c r="M112" i="1" s="1"/>
  <c r="L111" i="1"/>
  <c r="M111" i="1" s="1"/>
  <c r="L110" i="1"/>
  <c r="M110" i="1" s="1"/>
  <c r="L109" i="1"/>
  <c r="M109" i="1" s="1"/>
  <c r="L95" i="1"/>
  <c r="M95" i="1" s="1"/>
  <c r="L90" i="1"/>
  <c r="M90" i="1" s="1"/>
  <c r="L80" i="1"/>
  <c r="M80" i="1" s="1"/>
  <c r="L77" i="1"/>
  <c r="M77" i="1" s="1"/>
  <c r="L76" i="1"/>
  <c r="M76" i="1" s="1"/>
  <c r="L75" i="1"/>
  <c r="M75" i="1" s="1"/>
  <c r="L74" i="1"/>
  <c r="M74" i="1" s="1"/>
  <c r="L73" i="1"/>
  <c r="M73" i="1" s="1"/>
  <c r="L72" i="1"/>
  <c r="M72" i="1" s="1"/>
  <c r="L71" i="1"/>
  <c r="M71" i="1" s="1"/>
  <c r="L70" i="1"/>
  <c r="M70" i="1" s="1"/>
  <c r="L69" i="1"/>
  <c r="M69" i="1" s="1"/>
  <c r="L68" i="1"/>
  <c r="M68" i="1" s="1"/>
  <c r="L67" i="1"/>
  <c r="M67" i="1" s="1"/>
  <c r="L66" i="1"/>
  <c r="M66" i="1" s="1"/>
  <c r="L65" i="1"/>
  <c r="M65" i="1" s="1"/>
  <c r="L64" i="1"/>
  <c r="M64" i="1" s="1"/>
  <c r="L63" i="1"/>
  <c r="M63" i="1" s="1"/>
  <c r="L62" i="1"/>
  <c r="M62" i="1" s="1"/>
  <c r="L61" i="1"/>
  <c r="M61" i="1" s="1"/>
  <c r="L60" i="1"/>
  <c r="M60" i="1" s="1"/>
  <c r="L59" i="1"/>
  <c r="M59" i="1" s="1"/>
  <c r="L58" i="1"/>
  <c r="M58" i="1" s="1"/>
  <c r="L57" i="1"/>
  <c r="M57" i="1" s="1"/>
  <c r="L56" i="1"/>
  <c r="M56" i="1" s="1"/>
  <c r="L55" i="1"/>
  <c r="M55" i="1" s="1"/>
  <c r="L54" i="1"/>
  <c r="M54" i="1" s="1"/>
  <c r="L53" i="1"/>
  <c r="M53" i="1" s="1"/>
  <c r="L52" i="1"/>
  <c r="M52" i="1" s="1"/>
  <c r="L51" i="1"/>
  <c r="M51" i="1" s="1"/>
  <c r="L50" i="1"/>
  <c r="M50" i="1" s="1"/>
  <c r="L49" i="1"/>
  <c r="M49" i="1" s="1"/>
  <c r="L48" i="1"/>
  <c r="M48" i="1" s="1"/>
  <c r="L47" i="1"/>
  <c r="M47" i="1" s="1"/>
  <c r="L46" i="1"/>
  <c r="M46" i="1" s="1"/>
  <c r="L45" i="1"/>
  <c r="M45" i="1" s="1"/>
  <c r="L44" i="1"/>
  <c r="M44" i="1" s="1"/>
  <c r="L43" i="1"/>
  <c r="M43" i="1" s="1"/>
  <c r="L42" i="1"/>
  <c r="M42" i="1" s="1"/>
  <c r="L41" i="1"/>
  <c r="M41" i="1" s="1"/>
  <c r="L40" i="1"/>
  <c r="M40" i="1" s="1"/>
  <c r="L39" i="1"/>
  <c r="M39" i="1" s="1"/>
  <c r="L38" i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L10" i="1"/>
  <c r="M10" i="1" s="1"/>
  <c r="L9" i="1"/>
  <c r="M9" i="1" s="1"/>
  <c r="L8" i="1"/>
  <c r="M8" i="1" s="1"/>
  <c r="L7" i="1"/>
  <c r="M7" i="1" s="1"/>
  <c r="K5" i="12" l="1"/>
  <c r="I5" i="12"/>
  <c r="P5" i="12" s="1"/>
  <c r="I5" i="11"/>
  <c r="K5" i="11"/>
  <c r="P5" i="11" s="1"/>
  <c r="K5" i="10"/>
  <c r="I5" i="10"/>
  <c r="K5" i="9"/>
  <c r="I5" i="9"/>
  <c r="P5" i="9" s="1"/>
  <c r="P5" i="10" l="1"/>
</calcChain>
</file>

<file path=xl/sharedStrings.xml><?xml version="1.0" encoding="utf-8"?>
<sst xmlns="http://schemas.openxmlformats.org/spreadsheetml/2006/main" count="4777" uniqueCount="955">
  <si>
    <t>Приложение №24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</si>
  <si>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№пп</t>
  </si>
  <si>
    <t xml:space="preserve">№ группы КСГ </t>
  </si>
  <si>
    <t>Наименование КСГ</t>
  </si>
  <si>
    <t>Профиль</t>
  </si>
  <si>
    <t>Средний норматив финансовых затрат на единицу объема предоставления медицинской помощи, с учетом коэффициента дифференциации (1,007)</t>
  </si>
  <si>
    <t>Коэффициент приведения среднего норматива финансовых затрат к базовой ставке</t>
  </si>
  <si>
    <t>Размер базовой ставки финансирования медицинской помощи, в руб.
(БС)</t>
  </si>
  <si>
    <t>Коэффициент относительной затратоемкости КСГ (КЗ)</t>
  </si>
  <si>
    <t>Коэффициент специфики
(КС)</t>
  </si>
  <si>
    <t>Коэффициент уровня
 (КУСмо)</t>
  </si>
  <si>
    <t>Коэффициент сложности лечения пациента 
(КСЛП) *)</t>
  </si>
  <si>
    <t>Поправочный коэффициент оплаты (ПК)
(гр.8*гр.9*гр.10)</t>
  </si>
  <si>
    <t>Тариф на один законченный случай госпитализации,
 в руб.
 (гр.4*гр.5*гр. 7*гр.11)</t>
  </si>
  <si>
    <t>А</t>
  </si>
  <si>
    <t>st01.001</t>
  </si>
  <si>
    <t>Беременность без патологии, дородовая госпитализация в отделение сестринского ухода</t>
  </si>
  <si>
    <t>Акушерское дело</t>
  </si>
  <si>
    <t>st02.001</t>
  </si>
  <si>
    <t>Осложнения, связанные с беременностью</t>
  </si>
  <si>
    <t>Акушерство и гинекология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</si>
  <si>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</si>
  <si>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</si>
  <si>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</si>
  <si>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</si>
  <si>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</si>
  <si>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</si>
  <si>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</si>
  <si>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</si>
  <si>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</si>
  <si>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</si>
  <si>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</si>
  <si>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</si>
  <si>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</si>
  <si>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</si>
  <si>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</si>
  <si>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</si>
  <si>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</si>
  <si>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</si>
  <si>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</si>
  <si>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</si>
  <si>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</si>
  <si>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</si>
  <si>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</si>
  <si>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</si>
  <si>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</si>
  <si>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</si>
  <si>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Аллергология и иммунология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</si>
  <si>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</si>
  <si>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</si>
  <si>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</si>
  <si>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</si>
  <si>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Гастроэнтерология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</si>
  <si>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</si>
  <si>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</si>
  <si>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</si>
  <si>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</si>
  <si>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</si>
  <si>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</si>
  <si>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</si>
  <si>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</si>
  <si>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</si>
  <si>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</si>
  <si>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</si>
  <si>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</si>
  <si>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Гематология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</si>
  <si>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</si>
  <si>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</si>
  <si>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</si>
  <si>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</si>
  <si>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</si>
  <si>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</si>
  <si>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</si>
  <si>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</si>
  <si>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</si>
  <si>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</si>
  <si>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st06.001</t>
  </si>
  <si>
    <t>Редкие и тяжелые дерматозы</t>
  </si>
  <si>
    <t>Дерматология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</si>
  <si>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</si>
  <si>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</si>
  <si>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</si>
  <si>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</si>
  <si>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</si>
  <si>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</si>
  <si>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Детская кардиология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</si>
  <si>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</si>
  <si>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</si>
  <si>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</si>
  <si>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</si>
  <si>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</si>
  <si>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</si>
  <si>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</si>
  <si>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</si>
  <si>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</si>
  <si>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Детская урология-андрология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</si>
  <si>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</si>
  <si>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</si>
  <si>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</si>
  <si>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</si>
  <si>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</si>
  <si>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</si>
  <si>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</si>
  <si>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</si>
  <si>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</si>
  <si>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</si>
  <si>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</si>
  <si>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</si>
  <si>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</si>
  <si>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</si>
  <si>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</si>
  <si>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</si>
  <si>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</si>
  <si>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</si>
  <si>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</si>
  <si>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</si>
  <si>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Детская хирургия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</si>
  <si>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</si>
  <si>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</si>
  <si>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</si>
  <si>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</si>
  <si>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</si>
  <si>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</si>
  <si>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</si>
  <si>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</si>
  <si>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</si>
  <si>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</si>
  <si>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</si>
  <si>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</si>
  <si>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</si>
  <si>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</si>
  <si>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Детская эндокринология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</si>
  <si>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</si>
  <si>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</si>
  <si>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</si>
  <si>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</si>
  <si>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</si>
  <si>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</si>
  <si>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</si>
  <si>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</si>
  <si>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Инфекционные болезни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</si>
  <si>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</si>
  <si>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</si>
  <si>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</si>
  <si>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</si>
  <si>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</si>
  <si>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</si>
  <si>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</si>
  <si>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</si>
  <si>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</si>
  <si>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</si>
  <si>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</si>
  <si>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</si>
  <si>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</si>
  <si>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</si>
  <si>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</si>
  <si>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</si>
  <si>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</si>
  <si>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</si>
  <si>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</si>
  <si>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</si>
  <si>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</si>
  <si>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</si>
  <si>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</si>
  <si>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</si>
  <si>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</si>
  <si>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</si>
  <si>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</si>
  <si>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</si>
  <si>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</si>
  <si>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</si>
  <si>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</si>
  <si>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</si>
  <si>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</si>
  <si>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</si>
  <si>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</si>
  <si>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</si>
  <si>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</si>
  <si>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</si>
  <si>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Кардиология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</si>
  <si>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</si>
  <si>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</si>
  <si>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</si>
  <si>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</si>
  <si>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</si>
  <si>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</si>
  <si>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</si>
  <si>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</si>
  <si>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</si>
  <si>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</si>
  <si>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</si>
  <si>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</si>
  <si>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</si>
  <si>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</si>
  <si>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</si>
  <si>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</si>
  <si>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</si>
  <si>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</si>
  <si>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Колопроктология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</si>
  <si>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</si>
  <si>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</si>
  <si>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</si>
  <si>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</si>
  <si>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</si>
  <si>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</si>
  <si>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Неврология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</si>
  <si>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</si>
  <si>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</si>
  <si>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</si>
  <si>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</si>
  <si>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</si>
  <si>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</si>
  <si>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</si>
  <si>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</si>
  <si>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</si>
  <si>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</si>
  <si>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</si>
  <si>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</si>
  <si>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</si>
  <si>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</si>
  <si>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</si>
  <si>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</si>
  <si>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</si>
  <si>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</si>
  <si>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</si>
  <si>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</si>
  <si>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</si>
  <si>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</si>
  <si>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</si>
  <si>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</si>
  <si>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</si>
  <si>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</si>
  <si>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</si>
  <si>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</si>
  <si>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</si>
  <si>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</si>
  <si>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</si>
  <si>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</si>
  <si>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</si>
  <si>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</si>
  <si>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</si>
  <si>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</si>
  <si>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</si>
  <si>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</si>
  <si>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Нейрохирургия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</si>
  <si>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</si>
  <si>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</si>
  <si>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</si>
  <si>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</si>
  <si>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</si>
  <si>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</si>
  <si>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</si>
  <si>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</si>
  <si>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</si>
  <si>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</si>
  <si>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</si>
  <si>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</si>
  <si>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</si>
  <si>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</si>
  <si>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</si>
  <si>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</si>
  <si>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</si>
  <si>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</si>
  <si>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</si>
  <si>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</si>
  <si>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</si>
  <si>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</si>
  <si>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</si>
  <si>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</si>
  <si>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Неонатология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</si>
  <si>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</si>
  <si>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</si>
  <si>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</si>
  <si>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</si>
  <si>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</si>
  <si>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</si>
  <si>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</si>
  <si>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</si>
  <si>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</si>
  <si>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</si>
  <si>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</si>
  <si>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</si>
  <si>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</si>
  <si>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</si>
  <si>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Нефрология (без диализа)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</si>
  <si>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</si>
  <si>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</si>
  <si>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</si>
  <si>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</si>
  <si>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</si>
  <si>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</si>
  <si>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Онкология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</si>
  <si>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</si>
  <si>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</si>
  <si>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</si>
  <si>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</si>
  <si>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</si>
  <si>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</si>
  <si>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</si>
  <si>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</si>
  <si>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</si>
  <si>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</si>
  <si>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</si>
  <si>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</si>
  <si>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</si>
  <si>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</si>
  <si>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</si>
  <si>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</si>
  <si>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</si>
  <si>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</si>
  <si>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</si>
  <si>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</si>
  <si>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</si>
  <si>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</si>
  <si>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</si>
  <si>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</si>
  <si>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</si>
  <si>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</si>
  <si>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</si>
  <si>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</si>
  <si>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</si>
  <si>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</si>
  <si>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</si>
  <si>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</si>
  <si>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</si>
  <si>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</si>
  <si>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</si>
  <si>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</si>
  <si>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</si>
  <si>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</si>
  <si>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</si>
  <si>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</si>
  <si>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</si>
  <si>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</si>
  <si>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</si>
  <si>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</si>
  <si>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</si>
  <si>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</si>
  <si>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</si>
  <si>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</si>
  <si>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</si>
  <si>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</si>
  <si>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</si>
  <si>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</si>
  <si>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</si>
  <si>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 xml:space="preserve">Установка, замена порт системы (катетера) для лекарственной терапии злокачественных новообразований 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</si>
  <si>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</si>
  <si>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</si>
  <si>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</si>
  <si>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</si>
  <si>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</si>
  <si>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</si>
  <si>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</si>
  <si>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</si>
  <si>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</si>
  <si>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</si>
  <si>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</si>
  <si>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</si>
  <si>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</si>
  <si>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</si>
  <si>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</si>
  <si>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</si>
  <si>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st19.083</t>
  </si>
  <si>
    <t>Лучевая терапия в сочетании с лекарственной терапией (уровень 1)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</si>
  <si>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</si>
  <si>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</si>
  <si>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</si>
  <si>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</si>
  <si>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</si>
  <si>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</si>
  <si>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</si>
  <si>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</si>
  <si>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</si>
  <si>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</si>
  <si>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</si>
  <si>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</si>
  <si>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</si>
  <si>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</si>
  <si>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</si>
  <si>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</si>
  <si>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</si>
  <si>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</si>
  <si>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</si>
  <si>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</si>
  <si>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st19.103</t>
  </si>
  <si>
    <t xml:space="preserve">Лучевые повреждения </t>
  </si>
  <si>
    <t>st19.104</t>
  </si>
  <si>
    <t xml:space="preserve">Эвисцерация малого таза при лучевых повреждениях </t>
  </si>
  <si>
    <t>st20.001</t>
  </si>
  <si>
    <t>Доброкачественные новообразования, новообразования in situ уха, горла, носа, полости рта</t>
  </si>
  <si>
    <t>Оториноларингология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</si>
  <si>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</si>
  <si>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</si>
  <si>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</si>
  <si>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</si>
  <si>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</si>
  <si>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</si>
  <si>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</si>
  <si>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</si>
  <si>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</si>
  <si>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</si>
  <si>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</si>
  <si>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</si>
  <si>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</si>
  <si>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</si>
  <si>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</si>
  <si>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</si>
  <si>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</si>
  <si>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</si>
  <si>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</si>
  <si>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</si>
  <si>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Офтальмология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</si>
  <si>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</si>
  <si>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</si>
  <si>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</si>
  <si>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</si>
  <si>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</si>
  <si>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</si>
  <si>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</si>
  <si>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</si>
  <si>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</si>
  <si>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</si>
  <si>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</si>
  <si>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</si>
  <si>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</si>
  <si>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</si>
  <si>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</si>
  <si>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</si>
  <si>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Педиатрия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</si>
  <si>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</si>
  <si>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</si>
  <si>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</si>
  <si>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</si>
  <si>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</si>
  <si>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</si>
  <si>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</si>
  <si>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</si>
  <si>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Пульмонология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</si>
  <si>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</si>
  <si>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</si>
  <si>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</si>
  <si>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</si>
  <si>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</si>
  <si>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</si>
  <si>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</si>
  <si>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</si>
  <si>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</si>
  <si>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</si>
  <si>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</si>
  <si>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</si>
  <si>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Ревматология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</si>
  <si>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</si>
  <si>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</si>
  <si>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</si>
  <si>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</si>
  <si>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</si>
  <si>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</si>
  <si>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</si>
  <si>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</si>
  <si>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Сердечно-сосудистая хирургия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</si>
  <si>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</si>
  <si>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</si>
  <si>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</si>
  <si>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</si>
  <si>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</si>
  <si>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</si>
  <si>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</si>
  <si>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</si>
  <si>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</si>
  <si>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</si>
  <si>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</si>
  <si>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</si>
  <si>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</si>
  <si>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</si>
  <si>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</si>
  <si>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</si>
  <si>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</si>
  <si>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</si>
  <si>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</si>
  <si>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</si>
  <si>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</si>
  <si>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</si>
  <si>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</si>
  <si>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</si>
  <si>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Стоматология детская</t>
  </si>
  <si>
    <t>st27.001</t>
  </si>
  <si>
    <t>Болезни пищевода, гастрит, дуоденит, другие болезни желудка и двенадцатиперстной кишки</t>
  </si>
  <si>
    <t>Терапия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</si>
  <si>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</si>
  <si>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</si>
  <si>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</si>
  <si>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</si>
  <si>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</si>
  <si>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</si>
  <si>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</si>
  <si>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</si>
  <si>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</si>
  <si>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</si>
  <si>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</si>
  <si>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</si>
  <si>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</si>
  <si>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</si>
  <si>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</si>
  <si>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</si>
  <si>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</si>
  <si>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</si>
  <si>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</si>
  <si>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</si>
  <si>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</si>
  <si>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</si>
  <si>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</si>
  <si>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</si>
  <si>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</si>
  <si>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</si>
  <si>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</si>
  <si>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</si>
  <si>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Торакальная хирургия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</si>
  <si>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</si>
  <si>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</si>
  <si>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</si>
  <si>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</si>
  <si>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</si>
  <si>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</si>
  <si>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</si>
  <si>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</si>
  <si>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</si>
  <si>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</si>
  <si>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Травматология и ортопедия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</si>
  <si>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</si>
  <si>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</si>
  <si>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</si>
  <si>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</si>
  <si>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</si>
  <si>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</si>
  <si>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</si>
  <si>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</si>
  <si>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</si>
  <si>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</si>
  <si>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</si>
  <si>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</si>
  <si>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</si>
  <si>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</si>
  <si>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</si>
  <si>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</si>
  <si>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</si>
  <si>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</si>
  <si>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</si>
  <si>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</si>
  <si>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</si>
  <si>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</si>
  <si>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</si>
  <si>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</si>
  <si>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</si>
  <si>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</si>
  <si>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Урология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</si>
  <si>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</si>
  <si>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</si>
  <si>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</si>
  <si>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</si>
  <si>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</si>
  <si>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</si>
  <si>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</si>
  <si>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</si>
  <si>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</si>
  <si>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</si>
  <si>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</si>
  <si>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</si>
  <si>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</si>
  <si>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</si>
  <si>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</si>
  <si>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</si>
  <si>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</si>
  <si>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</si>
  <si>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</si>
  <si>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</si>
  <si>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</si>
  <si>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</si>
  <si>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</si>
  <si>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</si>
  <si>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</si>
  <si>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</si>
  <si>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</si>
  <si>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</si>
  <si>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</si>
  <si>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</si>
  <si>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Хирургия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</si>
  <si>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</si>
  <si>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</si>
  <si>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</si>
  <si>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</si>
  <si>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</si>
  <si>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</si>
  <si>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</si>
  <si>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</si>
  <si>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</si>
  <si>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</si>
  <si>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</si>
  <si>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</si>
  <si>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</si>
  <si>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</si>
  <si>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</si>
  <si>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</si>
  <si>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</si>
  <si>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</si>
  <si>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</si>
  <si>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</si>
  <si>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</si>
  <si>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</si>
  <si>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</si>
  <si>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</si>
  <si>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</si>
  <si>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</si>
  <si>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</si>
  <si>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</si>
  <si>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</si>
  <si>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</si>
  <si>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</si>
  <si>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</si>
  <si>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</si>
  <si>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</si>
  <si>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</si>
  <si>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</si>
  <si>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</si>
  <si>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</si>
  <si>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Хирургия (абдоминальная)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</si>
  <si>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</si>
  <si>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</si>
  <si>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</si>
  <si>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</si>
  <si>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</si>
  <si>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</si>
  <si>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</si>
  <si>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</si>
  <si>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</si>
  <si>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</si>
  <si>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</si>
  <si>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</si>
  <si>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</si>
  <si>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</si>
  <si>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</si>
  <si>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</si>
  <si>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</si>
  <si>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</si>
  <si>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</si>
  <si>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</si>
  <si>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</si>
  <si>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</si>
  <si>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</si>
  <si>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</si>
  <si>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</si>
  <si>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</si>
  <si>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</si>
  <si>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</si>
  <si>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</si>
  <si>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</si>
  <si>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</si>
  <si>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</si>
  <si>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</si>
  <si>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</si>
  <si>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</si>
  <si>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</si>
  <si>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</si>
  <si>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</si>
  <si>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Хирургия (комбустиология)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</si>
  <si>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</si>
  <si>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</si>
  <si>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</si>
  <si>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</si>
  <si>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</si>
  <si>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</si>
  <si>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</si>
  <si>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</si>
  <si>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</si>
  <si>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</si>
  <si>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</si>
  <si>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</si>
  <si>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</si>
  <si>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</si>
  <si>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</si>
  <si>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</si>
  <si>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</si>
  <si>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</si>
  <si>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</si>
  <si>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</si>
  <si>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</si>
  <si>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</si>
  <si>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</si>
  <si>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</si>
  <si>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</si>
  <si>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</si>
  <si>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</si>
  <si>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Эндокринология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</si>
  <si>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</si>
  <si>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</si>
  <si>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</si>
  <si>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</si>
  <si>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</si>
  <si>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</si>
  <si>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</si>
  <si>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</si>
  <si>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</si>
  <si>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</si>
  <si>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</si>
  <si>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</si>
  <si>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</si>
  <si>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</si>
  <si>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</si>
  <si>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</si>
  <si>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</si>
  <si>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</si>
  <si>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Прочее</t>
  </si>
  <si>
    <t>st36.002</t>
  </si>
  <si>
    <t>Редкие генетические заболевания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</si>
  <si>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</si>
  <si>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</si>
  <si>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</si>
  <si>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</si>
  <si>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</si>
  <si>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</si>
  <si>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</si>
  <si>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</si>
  <si>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</si>
  <si>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</si>
  <si>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</si>
  <si>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</si>
  <si>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</si>
  <si>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</si>
  <si>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</si>
  <si>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</si>
  <si>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</si>
  <si>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</si>
  <si>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</si>
  <si>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</si>
  <si>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</si>
  <si>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</si>
  <si>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</si>
  <si>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</si>
  <si>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</si>
  <si>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</si>
  <si>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</si>
  <si>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</si>
  <si>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</si>
  <si>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</si>
  <si>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</si>
  <si>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</si>
  <si>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</si>
  <si>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</si>
  <si>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</si>
  <si>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</si>
  <si>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</si>
  <si>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</si>
  <si>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</si>
  <si>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</si>
  <si>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</si>
  <si>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</si>
  <si>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</si>
  <si>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</si>
  <si>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</si>
  <si>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</si>
  <si>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</si>
  <si>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</si>
  <si>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</si>
  <si>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</si>
  <si>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</si>
  <si>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</si>
  <si>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</si>
  <si>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</si>
  <si>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</si>
  <si>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</si>
  <si>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</si>
  <si>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</si>
  <si>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</si>
  <si>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</si>
  <si>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</si>
  <si>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</si>
  <si>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 xml:space="preserve">Медицинская реабилитация после перенесенной коронавирусной инфекции COVID-19 (3 балла по ШРМ) 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</si>
  <si>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</si>
  <si>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</si>
  <si>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</si>
  <si>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балла по ШРМ)</t>
  </si>
  <si>
    <t>st38.001</t>
  </si>
  <si>
    <t>Соматические заболевания, осложненные старческой астенией</t>
  </si>
  <si>
    <t>Гериатрия</t>
  </si>
  <si>
    <t>*) в графе 10 КСЛП отражены равные 1, все КСЛП свыше единицы включаются в тариф на один законченный случай госпитализации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</si>
  <si>
    <t>№ п/п</t>
  </si>
  <si>
    <t xml:space="preserve">Код </t>
  </si>
  <si>
    <t>Средний норматив финансовых затрат на единицу объема  предоставления медицинской помощи, без учета коэффициента дефференциации (1,007)</t>
  </si>
  <si>
    <t>Коэффициент относительной затратоемкости КСГ
(Кз)</t>
  </si>
  <si>
    <t>Доля прочих расходов , без заработной платы) в структуре стоимости КСГ ,
(1 - Дзп)</t>
  </si>
  <si>
    <t>Доля заработной платы и прочих расходов в структуре стоимости КСГ,
Дзп</t>
  </si>
  <si>
    <t>поправочный коэффициент оплаты КСГ
ПК</t>
  </si>
  <si>
    <t>в том числе</t>
  </si>
  <si>
    <r>
      <t xml:space="preserve">Коэффициент дифференциации
  </t>
    </r>
    <r>
      <rPr>
        <b/>
        <i/>
        <sz val="11"/>
        <rFont val="Times New Roman"/>
        <family val="1"/>
        <charset val="204"/>
      </rPr>
      <t>(К диф)</t>
    </r>
  </si>
  <si>
    <t>Стоимость одного случая госпитализации по КСГ для случаев лекарственной терапии взрослых  со злокачественными новообразованиями (НЗф), в руб.
ССксг = БС × КЗксг×((1-Дзп)  +Дзп × ПК × КД)</t>
  </si>
  <si>
    <t xml:space="preserve">Коэффициент специфики
КС
 </t>
  </si>
  <si>
    <t>Коэффициент уровня
 (КУмо)</t>
  </si>
  <si>
    <t>Коэффициент сложности лечения пациента  *)
(КСЛП)</t>
  </si>
  <si>
    <t>st19.062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</si>
  <si>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</si>
  <si>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st19.063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</si>
  <si>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</si>
  <si>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st19.064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</si>
  <si>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</si>
  <si>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st19.065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</si>
  <si>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</si>
  <si>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st19.066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</si>
  <si>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</si>
  <si>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st19.067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</si>
  <si>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</si>
  <si>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st19.068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</si>
  <si>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</si>
  <si>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st19.069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</si>
  <si>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</si>
  <si>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st19.070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</si>
  <si>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</si>
  <si>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st19.071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</si>
  <si>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</si>
  <si>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st19.072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</si>
  <si>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</si>
  <si>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</si>
  <si>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</si>
  <si>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</si>
  <si>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</si>
  <si>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</si>
  <si>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</si>
  <si>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</si>
  <si>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</si>
  <si>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</si>
  <si>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</si>
  <si>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</si>
  <si>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</si>
  <si>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>st19.098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</si>
  <si>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</si>
  <si>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>st19.099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</si>
  <si>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</si>
  <si>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>st19.100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</si>
  <si>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</si>
  <si>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>st19.101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</si>
  <si>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</si>
  <si>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>st19.102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</si>
  <si>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</si>
  <si>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>Приложение №25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</si>
  <si>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Приложение №26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</si>
  <si>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Приложение №27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</si>
  <si>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*) в графе 13 КСЛП отражены равные 1, все КСЛП свыше единицы включаются в тариф на один законченный случай госпитализации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</si>
  <si>
    <t>*) в графе 13 КСЛП отражены равные 1, все КСЛП свыше единицы включаются в тариф на один законченный случай госпитализации в соответствии с требованиями, изложенными в подпункте 2.5.2 пункта 2_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</si>
  <si>
    <t>Доля прочих расходов , без заработной платы) в структуре стоимости КСГ ,
(1 - Дзп
**)</t>
  </si>
  <si>
    <t>Доля прочих расходов , без заработной платы) в структуре стоимости КСГ ,
(1 - Дзп) 
**)</t>
  </si>
  <si>
    <t>**)  доля заработной платы в структуре затрат на случай замены речевого процессора в условиях круглосуточного стационара по группе заболеваний st20.010 на 2021 год составляет 31,97 процентов</t>
  </si>
  <si>
    <t>73.1</t>
  </si>
  <si>
    <t>73.2</t>
  </si>
  <si>
    <t>st12.017.1</t>
  </si>
  <si>
    <t>st12.017.2</t>
  </si>
  <si>
    <t>Коронавирусная инфекция COVID-19 (уровень 3) с применением схемы лечения 1.1. при тяжелом течении заболевания</t>
  </si>
  <si>
    <t>Коронавирусная инфекция COVID-19 (уровень 3) с применением схемы лечения 1.2. при тяжелом течении заболевания</t>
  </si>
  <si>
    <t>74.1</t>
  </si>
  <si>
    <t>74.2</t>
  </si>
  <si>
    <t>74.3</t>
  </si>
  <si>
    <t>74.4</t>
  </si>
  <si>
    <t>74.5</t>
  </si>
  <si>
    <t>74.6</t>
  </si>
  <si>
    <t>74.7</t>
  </si>
  <si>
    <t>74.8</t>
  </si>
  <si>
    <t>st12.018.1</t>
  </si>
  <si>
    <t>st12.018.2</t>
  </si>
  <si>
    <t>st12.018.3</t>
  </si>
  <si>
    <t>st12.018.4</t>
  </si>
  <si>
    <t>st12.018.5</t>
  </si>
  <si>
    <t>st12.018.6</t>
  </si>
  <si>
    <t>st12.018.7</t>
  </si>
  <si>
    <t>st12.018.8</t>
  </si>
  <si>
    <t>Коронавирусная инфекция COVID-19 (уровень 4) с применением схемы лечения 1.1. при крайне тяжелом течении заболевания</t>
  </si>
  <si>
    <t>Коронавирусная инфекция COVID-19 (уровень 4) с применением схемы лечения 1.2. при крайне тяжелом течении заболевания</t>
  </si>
  <si>
    <t>Коронавирусная инфекция COVID-19 (уровень 4) с применением схемы лечения 2.1. при крайне тяжелом течении заболевания</t>
  </si>
  <si>
    <t>Коронавирусная инфекция COVID-19 (уровень 4) с применением схемы лечения 2.2. при крайне тяжелом течении заболевания</t>
  </si>
  <si>
    <t>Коронавирусная инфекция COVID-19 (уровень 4) с применением схемы лечения 5.1. при крайне тяжелом течении заболевания</t>
  </si>
  <si>
    <t>Коронавирусная инфекция COVID-19 (уровень 4) с применением схемы лечения 5.2. при крайне тяжелом течении заболевания</t>
  </si>
  <si>
    <t>Коронавирусная инфекция COVID-19 (уровень 4) с применением схемы лечения 6.1. при крайне тяжелом течении заболевания</t>
  </si>
  <si>
    <t>Коронавирусная инфекция COVID-19 (уровень 4) с применением схемы лечения 6.2. при крайне тяжелом течении заболевания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</si>
  <si>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 подуровня оказания медицинской помощи, действующие с 01.05.2021</t>
  </si>
  <si>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в части случаев проведения лекарственной терапии злокачественных новообразований пациентам старше 18 лет в условиях круглосуточного стационара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III уровня оказания медицинской помощи, действующие с 01.05.2021</t>
    </r>
  </si>
  <si>
    <r>
      <rPr>
        <b/>
        <sz val="16"/>
        <color theme="1"/>
        <rFont val="Times New Roman"/>
        <family val="1"/>
        <charset val="204"/>
      </rPr>
      <t>III.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 в части случаев замены речевого процессора в условиях круглосуточного стационара, применяемые, в том числе для осуществления межтерриториальных расчетов,  для медицинских организаций III уровня оказания медицинской помощи, действующие с 01.05.2021</t>
    </r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</si>
  <si>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01.05.2021</t>
  </si>
  <si>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в части случаев проведения лекарственной терапии злокачественных новообразований пациентам старше 18 лет в условиях круглосуточного стационара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01.05.2021</t>
    </r>
  </si>
  <si>
    <r>
      <rPr>
        <b/>
        <sz val="16"/>
        <color theme="1"/>
        <rFont val="Times New Roman"/>
        <family val="1"/>
        <charset val="204"/>
      </rPr>
      <t>III.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 в части случаев замены речевого процессора в условиях круглосуточного стационара,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01.05.2021</t>
    </r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</si>
  <si>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1-го подуровня оказания медицинской помощи, действующие с 01.05.2021</t>
  </si>
  <si>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в части случаев проведения лекарственной терапии злокачественных новообразований пациентам старше 18 лет в условиях круглосуточного стационара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 уровня  1-го подуровня оказания медицинской помощи, действующие с 01.05.2021</t>
    </r>
  </si>
  <si>
    <r>
      <rPr>
        <b/>
        <sz val="16"/>
        <color theme="1"/>
        <rFont val="Times New Roman"/>
        <family val="1"/>
        <charset val="204"/>
      </rPr>
      <t>III.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 в части случаев замены речевого процессора в условиях круглосуточного стационара, применяемые, в том числе для осуществления межтерриториальных расчетов,  для медицинских организаций II уровня  1-го подуровня оказания медицинской помощи, действующие с 01.05.2021</t>
    </r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</si>
  <si>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2-го подуровня оказания медицинской помощи, действующие с 01.05.2021</t>
  </si>
  <si>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в части случаев проведения лекарственной терапии злокачественных новообразований пациентам старше 18 лет в условиях круглосуточного стационара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 уровня  2-го подуровня оказания медицинской помощи, действующие с 01.05.2021</t>
    </r>
  </si>
  <si>
    <r>
      <rPr>
        <b/>
        <sz val="16"/>
        <color theme="1"/>
        <rFont val="Times New Roman"/>
        <family val="1"/>
        <charset val="204"/>
      </rPr>
      <t>III.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 в части случаев замены речевого процессора в условиях круглосуточного стационара, применяемые, в том числе для осуществления межтерриториальных расчетов,  для медицинских организаций II уровня  2-го подуровня оказания медицинской помощи, действующие с 01.05.2021</t>
    </r>
  </si>
  <si>
    <t>Приложение №7
к Дополнительному соглашению №3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</si>
  <si>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t>Приложение №8
к Дополнительному соглашению №3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</si>
  <si>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t>Приложение №9
к Дополнительному соглашению №3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</si>
  <si>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t>Приложение №10
к Дополнительному соглашению №3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</si>
  <si>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t>71.1.</t>
  </si>
  <si>
    <t>71.2.</t>
  </si>
  <si>
    <t>st12.015.1</t>
  </si>
  <si>
    <t>st12.015.2</t>
  </si>
  <si>
    <t>Коронавирусная инфекция COVID-19 (уровень 1) с применением схемы лечения 1. при легком течении заболевания</t>
  </si>
  <si>
    <t>st12.015.1.</t>
  </si>
  <si>
    <t>st12.015.2.</t>
  </si>
  <si>
    <t>st12.016.1</t>
  </si>
  <si>
    <t>st12.016.2</t>
  </si>
  <si>
    <t>st12.016.3</t>
  </si>
  <si>
    <t>st12.016.4</t>
  </si>
  <si>
    <t>st12.016.5</t>
  </si>
  <si>
    <t>st12.016.6</t>
  </si>
  <si>
    <t>st12.016.7</t>
  </si>
  <si>
    <t>st12.016.8</t>
  </si>
  <si>
    <t>st12.016.9</t>
  </si>
  <si>
    <t>Коронавирусная инфекция COVID-19 (уровень 2) с применением схемы лечения 1.1. при среднетяжелом течении заболевания</t>
  </si>
  <si>
    <t>Коронавирусная инфекция COVID-19 (уровень 2) с применением схемы лечения 1.2. при среднетяжелом течении заболевания</t>
  </si>
  <si>
    <t>Коронавирусная инфекция COVID-19 (уровень 2) с применением схемы лечения 1.3. при среднетяжелом течении заболевания</t>
  </si>
  <si>
    <t>Коронавирусная инфекция COVID-19 (уровень 2) с применением схемы лечения 2.1. при среднетяжелом течении заболевания</t>
  </si>
  <si>
    <t>Коронавирусная инфекция COVID-19 (уровень 2) с применением схемы лечения 2.2. при среднетяжелом течении заболевания</t>
  </si>
  <si>
    <t>Коронавирусная инфекция COVID-19 (уровень 2) с применением схемы лечения 3.1. при среднетяжелом течении заболевания</t>
  </si>
  <si>
    <t>Коронавирусная инфекция COVID-19 (уровень 2) с применением схемы лечения 3.2. при среднетяжелом течении заболевания</t>
  </si>
  <si>
    <t>Коронавирусная инфекция COVID-19 (уровень 2) с применением схемы лечения 4.1. при среднетяжелом течении заболевания</t>
  </si>
  <si>
    <t>Коронавирусная инфекция COVID-19 (уровень 2) с применением схемы лечения 4.2. при среднетяжелом течении заболевания</t>
  </si>
  <si>
    <t>74.9</t>
  </si>
  <si>
    <t>74.10</t>
  </si>
  <si>
    <t>74.11</t>
  </si>
  <si>
    <t>74.12</t>
  </si>
  <si>
    <t>74.13</t>
  </si>
  <si>
    <t>st12.018.9</t>
  </si>
  <si>
    <t>st12.018.10</t>
  </si>
  <si>
    <t>st12.018.11</t>
  </si>
  <si>
    <t>st12.018.12</t>
  </si>
  <si>
    <t>st12.018.13</t>
  </si>
  <si>
    <t>Коронавирусная инфекция COVID-19 (уровень 4) с применением схемы лечения 3. при крайне тяжелом течении заболевания</t>
  </si>
  <si>
    <t>Коронавирусная инфекция COVID-19 (уровень 4) с применением схемы лечения 4. при крайне тяжелом течении заболевания</t>
  </si>
  <si>
    <t>Коронавирусная инфекция COVID-19 (уровень 4) с применением схемы лечения 6.3. при крайне тяжелом течении заболевания</t>
  </si>
  <si>
    <t>Коронавирусная инфекция COVID-19 (уровень 4) с применением схемы лечения 7. при крайне тяжелом течении заболевания</t>
  </si>
  <si>
    <t>Коронавирусная инфекция COVID-19 (уровень 4) с применением схемы лечения 8. при крайне тяжелом течении заболевания</t>
  </si>
  <si>
    <t>Коронавирусная инфекция COVID-19 (уровень 1) с применением схемы лечения 2. при легком течении заболевания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</si>
  <si>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</si>
  <si>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</si>
  <si>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</si>
  <si>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</si>
  <si>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</si>
  <si>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</si>
  <si>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</si>
  <si>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</si>
  <si>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</si>
  <si>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73.3</t>
  </si>
  <si>
    <t>st12.017.3</t>
  </si>
  <si>
    <t>Коронавирусная инфекция COVID-19 (уровень 3) с применением схемы лечения 2.1. при тяжелом течении заболевания</t>
  </si>
  <si>
    <t>73.4</t>
  </si>
  <si>
    <t>st12.017.4</t>
  </si>
  <si>
    <t>Коронавирусная инфекция COVID-19 (уровень 3) с применением схемы лечения 2.2. при тяжелом течении заболевания</t>
  </si>
  <si>
    <r>
      <rPr>
        <b/>
        <sz val="14"/>
        <rFont val="Times New Roman"/>
        <family val="1"/>
        <charset val="204"/>
      </rPr>
      <t xml:space="preserve"> I. </t>
    </r>
    <r>
      <rPr>
        <b/>
        <sz val="13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(КСГ), без учета случаев проведения лекарственной терапии злокачественных новообразований пациентам старше 18 лет в условиях круглосуточного стационара 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01.05.2021</t>
    </r>
  </si>
  <si>
    <r>
      <rPr>
        <b/>
        <sz val="14"/>
        <rFont val="Times New Roman"/>
        <family val="1"/>
        <charset val="204"/>
      </rPr>
      <t xml:space="preserve"> I. </t>
    </r>
    <r>
      <rPr>
        <b/>
        <sz val="13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(КСГ), без учета случаев проведения лекарственной терапии злокачественных новообразований пациентам старше 18 лет в условиях круглосуточного стационара 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 уровня  1-го подуровня оказания медицинской помощи, действующие с 01.05.2021</t>
    </r>
  </si>
  <si>
    <r>
      <rPr>
        <b/>
        <sz val="14"/>
        <rFont val="Times New Roman"/>
        <family val="1"/>
        <charset val="204"/>
      </rPr>
      <t xml:space="preserve"> I. </t>
    </r>
    <r>
      <rPr>
        <b/>
        <sz val="13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(КСГ), без учета случаев проведения лекарственной терапии злокачественных новообразований пациентам старше 18 лет в условиях круглосуточного стационара 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 уровня  2-го подуровня оказания медицинской помощи, действующие с 01.05.2021</t>
    </r>
  </si>
  <si>
    <r>
      <rPr>
        <b/>
        <sz val="14"/>
        <rFont val="Times New Roman"/>
        <family val="1"/>
        <charset val="204"/>
      </rPr>
      <t xml:space="preserve"> I. </t>
    </r>
    <r>
      <rPr>
        <b/>
        <sz val="13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(КСГ), без учета случаев проведения лекарственной терапии злокачественных новообразований пациентам старше 18 лет в условиях круглосуточного стационара 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III уровня оказания медицинской помощи, действующие с 01.05.2021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</si>
</sst>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000_р_._-;\-* #,##0.00000_р_._-;_-* &quot;-&quot;??_р_._-;_-@_-"/>
    <numFmt numFmtId="168" formatCode="#,##0.00000"/>
    <numFmt numFmtId="169" formatCode="#,##0.00000_ ;\-#,##0.00000\ "/>
    <numFmt numFmtId="170" formatCode="#,##0.0000"/>
    <numFmt numFmtId="171" formatCode="_-* #,##0.000_р_._-;\-* #,##0.000_р_._-;_-* &quot;-&quot;??_р_._-;_-@_-"/>
    <numFmt numFmtId="172" formatCode="0.00000"/>
    <numFmt numFmtId="173" formatCode="[$-419]General"/>
    <numFmt numFmtId="174" formatCode="#,##0.00&quot; &quot;[$руб.-419];[Red]&quot;-&quot;#,##0.00&quot; &quot;[$руб.-419]"/>
    <numFmt numFmtId="175" formatCode="_-* #,##0\ _р_._-;\-* #,##0\ _р_._-;_-* &quot;-&quot;\ _р_._-;_-@_-"/>
    <numFmt numFmtId="176" formatCode="_-* #,##0.00\ _р_._-;\-* #,##0.00\ _р_._-;_-* &quot;-&quot;??\ _р_._-;_-@_-"/>
    <numFmt numFmtId="177" formatCode="_(* #,##0.00_);_(* \(#,##0.00\);_(* &quot;-&quot;??_);_(@_)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">
    <xf numFmtId="0" fontId="0" fillId="0" borderId="0"/>
    <xf numFmtId="165" fontId="7" fillId="0" borderId="0" applyFont="0" applyFill="0" applyBorder="0" applyAlignment="0" applyProtection="0"/>
    <xf numFmtId="0" fontId="7" fillId="0" borderId="0"/>
    <xf numFmtId="165" fontId="1" fillId="0" borderId="0" applyFont="0" applyFill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11" borderId="0" applyNumberFormat="0" applyBorder="0" applyAlignment="0" applyProtection="0"/>
    <xf numFmtId="0" fontId="15" fillId="4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24" borderId="0" applyNumberFormat="0" applyBorder="0" applyAlignment="0" applyProtection="0"/>
    <xf numFmtId="0" fontId="16" fillId="18" borderId="0" applyNumberFormat="0" applyBorder="0" applyAlignment="0" applyProtection="0"/>
    <xf numFmtId="0" fontId="17" fillId="9" borderId="0" applyNumberFormat="0" applyBorder="0" applyAlignment="0" applyProtection="0"/>
    <xf numFmtId="0" fontId="18" fillId="12" borderId="8" applyNumberFormat="0" applyAlignment="0" applyProtection="0"/>
    <xf numFmtId="0" fontId="19" fillId="23" borderId="9" applyNumberFormat="0" applyAlignment="0" applyProtection="0"/>
    <xf numFmtId="173" fontId="15" fillId="0" borderId="0" applyBorder="0" applyProtection="0"/>
    <xf numFmtId="0" fontId="15" fillId="0" borderId="0"/>
    <xf numFmtId="0" fontId="20" fillId="0" borderId="0" applyNumberFormat="0" applyFill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Border="0" applyProtection="0">
      <alignment horizontal="center"/>
    </xf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2" fillId="0" borderId="0" applyNumberFormat="0" applyBorder="0" applyProtection="0">
      <alignment horizontal="center" textRotation="90"/>
    </xf>
    <xf numFmtId="0" fontId="26" fillId="4" borderId="8" applyNumberFormat="0" applyAlignment="0" applyProtection="0"/>
    <xf numFmtId="0" fontId="27" fillId="0" borderId="13" applyNumberFormat="0" applyFill="0" applyAlignment="0" applyProtection="0"/>
    <xf numFmtId="0" fontId="28" fillId="13" borderId="0" applyNumberFormat="0" applyBorder="0" applyAlignment="0" applyProtection="0"/>
    <xf numFmtId="0" fontId="15" fillId="0" borderId="0"/>
    <xf numFmtId="0" fontId="29" fillId="0" borderId="0"/>
    <xf numFmtId="0" fontId="30" fillId="6" borderId="14" applyNumberFormat="0" applyFont="0" applyAlignment="0" applyProtection="0"/>
    <xf numFmtId="0" fontId="31" fillId="12" borderId="15" applyNumberFormat="0" applyAlignment="0" applyProtection="0"/>
    <xf numFmtId="0" fontId="32" fillId="0" borderId="0" applyNumberFormat="0" applyBorder="0" applyProtection="0"/>
    <xf numFmtId="174" fontId="32" fillId="0" borderId="0" applyBorder="0" applyProtection="0"/>
    <xf numFmtId="0" fontId="33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35" fillId="0" borderId="0" applyNumberFormat="0" applyFill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26" fillId="4" borderId="8" applyNumberFormat="0" applyAlignment="0" applyProtection="0"/>
    <xf numFmtId="0" fontId="31" fillId="12" borderId="15" applyNumberFormat="0" applyAlignment="0" applyProtection="0"/>
    <xf numFmtId="0" fontId="18" fillId="12" borderId="8" applyNumberFormat="0" applyAlignment="0" applyProtection="0"/>
    <xf numFmtId="164" fontId="7" fillId="0" borderId="0" applyFont="0" applyFill="0" applyBorder="0" applyAlignment="0" applyProtection="0"/>
    <xf numFmtId="0" fontId="36" fillId="0" borderId="17" applyNumberFormat="0" applyFill="0" applyAlignment="0" applyProtection="0"/>
    <xf numFmtId="0" fontId="37" fillId="0" borderId="18" applyNumberFormat="0" applyFill="0" applyAlignment="0" applyProtection="0"/>
    <xf numFmtId="0" fontId="38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19" fillId="23" borderId="9" applyNumberFormat="0" applyAlignment="0" applyProtection="0"/>
    <xf numFmtId="0" fontId="39" fillId="0" borderId="0" applyNumberFormat="0" applyFill="0" applyBorder="0" applyAlignment="0" applyProtection="0"/>
    <xf numFmtId="0" fontId="28" fillId="13" borderId="0" applyNumberFormat="0" applyBorder="0" applyAlignment="0" applyProtection="0"/>
    <xf numFmtId="0" fontId="40" fillId="0" borderId="0"/>
    <xf numFmtId="0" fontId="1" fillId="0" borderId="0"/>
    <xf numFmtId="0" fontId="4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15" fillId="0" borderId="0"/>
    <xf numFmtId="0" fontId="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15" fillId="0" borderId="0"/>
    <xf numFmtId="0" fontId="30" fillId="0" borderId="0"/>
    <xf numFmtId="0" fontId="1" fillId="0" borderId="0"/>
    <xf numFmtId="0" fontId="45" fillId="0" borderId="0"/>
    <xf numFmtId="0" fontId="44" fillId="0" borderId="0"/>
    <xf numFmtId="0" fontId="17" fillId="9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6" borderId="14" applyNumberFormat="0" applyFont="0" applyAlignment="0" applyProtection="0"/>
    <xf numFmtId="9" fontId="30" fillId="0" borderId="0" applyFont="0" applyFill="0" applyBorder="0" applyAlignment="0" applyProtection="0"/>
    <xf numFmtId="0" fontId="27" fillId="0" borderId="13" applyNumberFormat="0" applyFill="0" applyAlignment="0" applyProtection="0"/>
    <xf numFmtId="0" fontId="46" fillId="0" borderId="0"/>
    <xf numFmtId="0" fontId="35" fillId="0" borderId="0" applyNumberFormat="0" applyFill="0" applyBorder="0" applyAlignment="0" applyProtection="0"/>
    <xf numFmtId="175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4" fillId="0" borderId="0" applyFont="0" applyFill="0" applyBorder="0" applyAlignment="0" applyProtection="0"/>
    <xf numFmtId="177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4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8" borderId="0" applyNumberFormat="0" applyBorder="0" applyAlignment="0" applyProtection="0"/>
  </cellStyleXfs>
  <cellXfs count="83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165" fontId="2" fillId="0" borderId="0" xfId="1" applyFont="1" applyFill="1" applyAlignment="1">
      <alignment wrapText="1"/>
    </xf>
    <xf numFmtId="165" fontId="2" fillId="0" borderId="0" xfId="1" applyFont="1" applyFill="1"/>
    <xf numFmtId="0" fontId="8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66" fontId="8" fillId="0" borderId="1" xfId="1" applyNumberFormat="1" applyFont="1" applyFill="1" applyBorder="1" applyAlignment="1">
      <alignment horizontal="center" vertical="center" wrapText="1"/>
    </xf>
    <xf numFmtId="169" fontId="10" fillId="0" borderId="1" xfId="3" applyNumberFormat="1" applyFont="1" applyBorder="1" applyAlignment="1">
      <alignment horizontal="center" vertical="center" wrapText="1"/>
    </xf>
    <xf numFmtId="165" fontId="8" fillId="0" borderId="1" xfId="1" applyFont="1" applyFill="1" applyBorder="1" applyAlignment="1">
      <alignment vertical="center" wrapText="1"/>
    </xf>
    <xf numFmtId="170" fontId="8" fillId="0" borderId="1" xfId="0" applyNumberFormat="1" applyFont="1" applyBorder="1" applyAlignment="1">
      <alignment horizontal="center" vertical="center"/>
    </xf>
    <xf numFmtId="167" fontId="8" fillId="0" borderId="1" xfId="1" applyNumberFormat="1" applyFont="1" applyFill="1" applyBorder="1" applyAlignment="1">
      <alignment vertical="center"/>
    </xf>
    <xf numFmtId="171" fontId="8" fillId="0" borderId="1" xfId="1" applyNumberFormat="1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/>
    <xf numFmtId="0" fontId="14" fillId="0" borderId="0" xfId="0" applyFont="1" applyFill="1" applyBorder="1" applyAlignment="1"/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70" fontId="8" fillId="0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wrapText="1"/>
    </xf>
    <xf numFmtId="43" fontId="2" fillId="0" borderId="0" xfId="0" applyNumberFormat="1" applyFont="1" applyFill="1" applyAlignment="1">
      <alignment wrapText="1"/>
    </xf>
    <xf numFmtId="0" fontId="50" fillId="0" borderId="1" xfId="0" applyFont="1" applyFill="1" applyBorder="1" applyAlignment="1">
      <alignment horizontal="center" vertical="center"/>
    </xf>
    <xf numFmtId="0" fontId="50" fillId="0" borderId="1" xfId="0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wrapText="1"/>
    </xf>
    <xf numFmtId="166" fontId="50" fillId="0" borderId="1" xfId="1" applyNumberFormat="1" applyFont="1" applyFill="1" applyBorder="1" applyAlignment="1">
      <alignment horizontal="center" vertical="center" wrapText="1"/>
    </xf>
    <xf numFmtId="168" fontId="50" fillId="0" borderId="1" xfId="0" applyNumberFormat="1" applyFont="1" applyFill="1" applyBorder="1" applyAlignment="1">
      <alignment horizontal="center" vertical="center" wrapText="1"/>
    </xf>
    <xf numFmtId="2" fontId="50" fillId="0" borderId="1" xfId="0" applyNumberFormat="1" applyFont="1" applyFill="1" applyBorder="1" applyAlignment="1">
      <alignment horizontal="center" vertical="center" wrapText="1"/>
    </xf>
    <xf numFmtId="167" fontId="50" fillId="0" borderId="1" xfId="1" applyNumberFormat="1" applyFont="1" applyFill="1" applyBorder="1"/>
    <xf numFmtId="165" fontId="50" fillId="0" borderId="1" xfId="1" applyFont="1" applyFill="1" applyBorder="1"/>
    <xf numFmtId="0" fontId="4" fillId="0" borderId="1" xfId="0" applyFont="1" applyFill="1" applyBorder="1" applyAlignment="1">
      <alignment horizontal="left"/>
    </xf>
    <xf numFmtId="2" fontId="50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2" fontId="5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50" fillId="0" borderId="0" xfId="0" applyFont="1" applyFill="1"/>
    <xf numFmtId="0" fontId="4" fillId="0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 vertical="center" wrapText="1"/>
    </xf>
    <xf numFmtId="172" fontId="50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left" wrapText="1"/>
    </xf>
    <xf numFmtId="0" fontId="8" fillId="0" borderId="7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8" fillId="0" borderId="0" xfId="0" applyFont="1" applyFill="1" applyBorder="1" applyAlignment="1">
      <alignment horizontal="left" vertical="center" wrapText="1"/>
    </xf>
  </cellXfs>
  <cellStyles count="152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1" xfId="90"/>
    <cellStyle name="Обычный 14" xfId="91"/>
    <cellStyle name="Обычный 2" xfId="2"/>
    <cellStyle name="Обычный 2 2" xfId="92"/>
    <cellStyle name="Обычный 2 2 2" xfId="93"/>
    <cellStyle name="Обычный 2 2 3" xfId="94"/>
    <cellStyle name="Обычный 2 2 4" xfId="95"/>
    <cellStyle name="Обычный 2 2 5" xfId="96"/>
    <cellStyle name="Обычный 2 2 6" xfId="97"/>
    <cellStyle name="Обычный 2 2 7" xfId="98"/>
    <cellStyle name="Обычный 2 2_Объемы  ВМП предложения МЗПО" xfId="99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2 9" xfId="106"/>
    <cellStyle name="Обычный 3" xfId="107"/>
    <cellStyle name="Обычный 3 2" xfId="108"/>
    <cellStyle name="Обычный 3 3" xfId="109"/>
    <cellStyle name="Обычный 3 4" xfId="110"/>
    <cellStyle name="Обычный 3 5" xfId="111"/>
    <cellStyle name="Обычный 3 6" xfId="112"/>
    <cellStyle name="Обычный 3 7" xfId="113"/>
    <cellStyle name="Обычный 3_Объемы  ВМП предложения МЗПО" xfId="114"/>
    <cellStyle name="Обычный 4" xfId="115"/>
    <cellStyle name="Обычный 4 2" xfId="116"/>
    <cellStyle name="Обычный 4 3" xfId="117"/>
    <cellStyle name="Обычный 4 4" xfId="118"/>
    <cellStyle name="Обычный 4 5" xfId="119"/>
    <cellStyle name="Обычный 4 6" xfId="120"/>
    <cellStyle name="Обычный 4 7" xfId="121"/>
    <cellStyle name="Обычный 4 8" xfId="122"/>
    <cellStyle name="Обычный 5" xfId="123"/>
    <cellStyle name="Обычный 5 2" xfId="124"/>
    <cellStyle name="Обычный 5 3" xfId="125"/>
    <cellStyle name="Обычный 6" xfId="126"/>
    <cellStyle name="Обычный 6 2" xfId="127"/>
    <cellStyle name="Обычный 7" xfId="128"/>
    <cellStyle name="Обычный 7 2" xfId="129"/>
    <cellStyle name="Обычный 8" xfId="130"/>
    <cellStyle name="Обычный 9" xfId="131"/>
    <cellStyle name="Плохой 2" xfId="132"/>
    <cellStyle name="Пояснение 2" xfId="133"/>
    <cellStyle name="Примечание 2" xfId="134"/>
    <cellStyle name="Процентный 2" xfId="135"/>
    <cellStyle name="Связанная ячейка 2" xfId="136"/>
    <cellStyle name="Стиль 1" xfId="137"/>
    <cellStyle name="Текст предупреждения 2" xfId="138"/>
    <cellStyle name="Тысячи [0]_Лист17" xfId="139"/>
    <cellStyle name="Тысячи_Лист17" xfId="140"/>
    <cellStyle name="Финансовый" xfId="1" builtinId="3"/>
    <cellStyle name="Финансовый 2" xfId="141"/>
    <cellStyle name="Финансовый 2 2" xfId="142"/>
    <cellStyle name="Финансовый 2 3" xfId="143"/>
    <cellStyle name="Финансовый 2 3 2" xfId="3"/>
    <cellStyle name="Финансовый 3" xfId="144"/>
    <cellStyle name="Финансовый 4" xfId="145"/>
    <cellStyle name="Финансовый 4 2" xfId="146"/>
    <cellStyle name="Финансовый 5" xfId="147"/>
    <cellStyle name="Финансовый 5 2" xfId="148"/>
    <cellStyle name="Финансовый 6" xfId="149"/>
    <cellStyle name="Финансовый 7" xfId="150"/>
    <cellStyle name="Хороший 2" xfId="151"/>
  </cellStyles>
  <dxfs count="0"/>
  <tableStyles count="0" defaultTableStyle="TableStyleMedium2" defaultPivotStyle="PivotStyleLight16"/>
  <colors>
    <mruColors>
      <color rgb="FF89FFFF"/>
      <color rgb="FFFFFF66"/>
      <color rgb="FFFFFF99"/>
      <color rgb="FFCCFF99"/>
      <color rgb="FFFF99FF"/>
      <color rgb="FFFCCE2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Q400"/>
  <sheetViews>
    <sheetView zoomScale="60" zoomScaleNormal="60" zoomScaleSheetLayoutView="76" workbookViewId="0">
      <pane xSplit="4" ySplit="7" topLeftCell="E378" activePane="bottomRight" state="frozen"/>
      <selection activeCell="C15" sqref="C15"/>
      <selection pane="topRight" activeCell="C15" sqref="C15"/>
      <selection pane="bottomLeft" activeCell="C15" sqref="C15"/>
      <selection pane="bottomRight" activeCell="P393" sqref="P393"/>
    </sheetView>
  </sheetViews>
  <sheetFormatPr defaultRowHeight="15" x14ac:dyDescent="0.25"/>
  <cols>
    <col min="1" max="1" width="9.5703125" style="1" customWidth="1"/>
    <col min="2" max="2" width="14.28515625" style="2" customWidth="1"/>
    <col min="3" max="3" width="90.7109375" style="3" customWidth="1"/>
    <col min="4" max="4" width="29.5703125" style="2" customWidth="1"/>
    <col min="5" max="5" width="28.28515625" style="2" customWidth="1"/>
    <col min="6" max="6" width="17.7109375" style="2" customWidth="1"/>
    <col min="7" max="7" width="21.85546875" style="2" customWidth="1"/>
    <col min="8" max="8" width="19.7109375" style="2" customWidth="1"/>
    <col min="9" max="9" width="14.5703125" style="2" customWidth="1"/>
    <col min="10" max="10" width="13" style="2" customWidth="1"/>
    <col min="11" max="11" width="13.7109375" style="2" customWidth="1"/>
    <col min="12" max="12" width="16.140625" style="2" customWidth="1"/>
    <col min="13" max="13" width="20" style="2" customWidth="1"/>
    <col min="14" max="14" width="20.5703125" style="1" customWidth="1"/>
    <col min="15" max="16" width="9.140625" style="1"/>
    <col min="17" max="17" width="17.7109375" style="1" bestFit="1" customWidth="1"/>
    <col min="18" max="16384" width="9.140625" style="1"/>
  </cols>
  <sheetData>
    <row r="1" spans="1:14" ht="96" customHeight="1" x14ac:dyDescent="0.25">
      <c r="D1" s="4"/>
      <c r="E1" s="4"/>
      <c r="F1" s="4"/>
      <c r="J1" s="65" t="s">
        <v>891</v>
      </c>
      <c r="K1" s="66"/>
      <c r="L1" s="66"/>
      <c r="M1" s="66"/>
    </row>
    <row r="2" spans="1:14" ht="74.25" customHeight="1" x14ac:dyDescent="0.25">
      <c r="D2" s="4"/>
      <c r="E2" s="4"/>
      <c r="F2" s="4"/>
      <c r="J2" s="65" t="s">
        <v>0</v>
      </c>
      <c r="K2" s="66"/>
      <c r="L2" s="66"/>
      <c r="M2" s="66"/>
    </row>
    <row r="3" spans="1:14" ht="42.75" customHeight="1" x14ac:dyDescent="0.25">
      <c r="A3" s="67" t="s">
        <v>882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4" ht="57" customHeight="1" x14ac:dyDescent="0.25">
      <c r="A4" s="67" t="s">
        <v>951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4" ht="135" customHeight="1" x14ac:dyDescent="0.25">
      <c r="A5" s="42" t="s">
        <v>1</v>
      </c>
      <c r="B5" s="43" t="s">
        <v>2</v>
      </c>
      <c r="C5" s="42" t="s">
        <v>3</v>
      </c>
      <c r="D5" s="44" t="s">
        <v>4</v>
      </c>
      <c r="E5" s="43" t="s">
        <v>5</v>
      </c>
      <c r="F5" s="43" t="s">
        <v>6</v>
      </c>
      <c r="G5" s="43" t="s">
        <v>7</v>
      </c>
      <c r="H5" s="45" t="s">
        <v>8</v>
      </c>
      <c r="I5" s="46" t="s">
        <v>9</v>
      </c>
      <c r="J5" s="46" t="s">
        <v>10</v>
      </c>
      <c r="K5" s="46" t="s">
        <v>11</v>
      </c>
      <c r="L5" s="46" t="s">
        <v>12</v>
      </c>
      <c r="M5" s="47" t="s">
        <v>13</v>
      </c>
    </row>
    <row r="6" spans="1:14" ht="11.25" customHeight="1" x14ac:dyDescent="0.25">
      <c r="A6" s="48" t="s">
        <v>14</v>
      </c>
      <c r="B6" s="47">
        <v>1</v>
      </c>
      <c r="C6" s="47">
        <v>2</v>
      </c>
      <c r="D6" s="47">
        <v>3</v>
      </c>
      <c r="E6" s="47">
        <v>4</v>
      </c>
      <c r="F6" s="47">
        <v>5</v>
      </c>
      <c r="G6" s="47">
        <v>6</v>
      </c>
      <c r="H6" s="47">
        <v>7</v>
      </c>
      <c r="I6" s="47">
        <v>8</v>
      </c>
      <c r="J6" s="47">
        <v>9</v>
      </c>
      <c r="K6" s="47">
        <v>10</v>
      </c>
      <c r="L6" s="47">
        <v>11</v>
      </c>
      <c r="M6" s="47">
        <v>12</v>
      </c>
    </row>
    <row r="7" spans="1:14" s="9" customFormat="1" ht="15.75" x14ac:dyDescent="0.25">
      <c r="A7" s="48">
        <v>1</v>
      </c>
      <c r="B7" s="48" t="s">
        <v>15</v>
      </c>
      <c r="C7" s="49" t="s">
        <v>16</v>
      </c>
      <c r="D7" s="50" t="s">
        <v>17</v>
      </c>
      <c r="E7" s="51">
        <v>36339.11</v>
      </c>
      <c r="F7" s="52">
        <v>0.65</v>
      </c>
      <c r="G7" s="51">
        <v>23620.5</v>
      </c>
      <c r="H7" s="53">
        <v>0.5</v>
      </c>
      <c r="I7" s="54">
        <v>1</v>
      </c>
      <c r="J7" s="54">
        <v>0.9</v>
      </c>
      <c r="K7" s="54">
        <v>1</v>
      </c>
      <c r="L7" s="54">
        <f>ROUND(I7*J7*K7,5)</f>
        <v>0.9</v>
      </c>
      <c r="M7" s="55">
        <f>ROUND(G7*H7*L7,2)</f>
        <v>10629.23</v>
      </c>
      <c r="N7" s="40"/>
    </row>
    <row r="8" spans="1:14" s="9" customFormat="1" ht="15.75" x14ac:dyDescent="0.25">
      <c r="A8" s="48">
        <v>2</v>
      </c>
      <c r="B8" s="48" t="s">
        <v>18</v>
      </c>
      <c r="C8" s="49" t="s">
        <v>19</v>
      </c>
      <c r="D8" s="56" t="s">
        <v>20</v>
      </c>
      <c r="E8" s="51">
        <f>$E$7</f>
        <v>36339.11</v>
      </c>
      <c r="F8" s="52">
        <v>0.65</v>
      </c>
      <c r="G8" s="51">
        <f>$G$7</f>
        <v>23620.5</v>
      </c>
      <c r="H8" s="53">
        <v>0.93</v>
      </c>
      <c r="I8" s="54">
        <v>0.83838999999999997</v>
      </c>
      <c r="J8" s="54">
        <f>$J$7</f>
        <v>0.9</v>
      </c>
      <c r="K8" s="54">
        <f>$K$7</f>
        <v>1</v>
      </c>
      <c r="L8" s="54">
        <f t="shared" ref="L8:L71" si="0">ROUND(I8*J8*K8,5)</f>
        <v>0.75455000000000005</v>
      </c>
      <c r="M8" s="55">
        <f t="shared" ref="M8:M71" si="1">ROUND(G8*H8*L8,2)</f>
        <v>16575.25</v>
      </c>
      <c r="N8" s="40"/>
    </row>
    <row r="9" spans="1:14" s="9" customFormat="1" ht="15.75" x14ac:dyDescent="0.25">
      <c r="A9" s="48">
        <v>3</v>
      </c>
      <c r="B9" s="48" t="s">
        <v>21</v>
      </c>
      <c r="C9" s="49" t="s">
        <v>22</v>
      </c>
      <c r="D9" s="56" t="s">
        <v>20</v>
      </c>
      <c r="E9" s="51">
        <f t="shared" ref="E9:E72" si="2">$E$7</f>
        <v>36339.11</v>
      </c>
      <c r="F9" s="52">
        <v>0.65</v>
      </c>
      <c r="G9" s="51">
        <f t="shared" ref="G9:G72" si="3">$G$7</f>
        <v>23620.5</v>
      </c>
      <c r="H9" s="53">
        <v>0.28000000000000003</v>
      </c>
      <c r="I9" s="54">
        <f>$I$8</f>
        <v>0.83838999999999997</v>
      </c>
      <c r="J9" s="54">
        <f t="shared" ref="J9:J72" si="4">$J$7</f>
        <v>0.9</v>
      </c>
      <c r="K9" s="54">
        <f t="shared" ref="K9:K72" si="5">$K$7</f>
        <v>1</v>
      </c>
      <c r="L9" s="54">
        <f t="shared" si="0"/>
        <v>0.75455000000000005</v>
      </c>
      <c r="M9" s="55">
        <f t="shared" si="1"/>
        <v>4990.3999999999996</v>
      </c>
      <c r="N9" s="40"/>
    </row>
    <row r="10" spans="1:14" s="9" customFormat="1" ht="15.75" x14ac:dyDescent="0.25">
      <c r="A10" s="48">
        <v>4</v>
      </c>
      <c r="B10" s="48" t="s">
        <v>23</v>
      </c>
      <c r="C10" s="49" t="s">
        <v>24</v>
      </c>
      <c r="D10" s="56" t="s">
        <v>20</v>
      </c>
      <c r="E10" s="51">
        <f t="shared" si="2"/>
        <v>36339.11</v>
      </c>
      <c r="F10" s="52">
        <v>0.65</v>
      </c>
      <c r="G10" s="51">
        <f t="shared" si="3"/>
        <v>23620.5</v>
      </c>
      <c r="H10" s="53">
        <v>0.98</v>
      </c>
      <c r="I10" s="54">
        <f t="shared" ref="I10:I11" si="6">$I$8</f>
        <v>0.83838999999999997</v>
      </c>
      <c r="J10" s="54">
        <f t="shared" si="4"/>
        <v>0.9</v>
      </c>
      <c r="K10" s="54">
        <f t="shared" si="5"/>
        <v>1</v>
      </c>
      <c r="L10" s="54">
        <f t="shared" si="0"/>
        <v>0.75455000000000005</v>
      </c>
      <c r="M10" s="55">
        <f t="shared" si="1"/>
        <v>17466.39</v>
      </c>
      <c r="N10" s="40"/>
    </row>
    <row r="11" spans="1:14" s="9" customFormat="1" ht="15.75" x14ac:dyDescent="0.25">
      <c r="A11" s="48">
        <v>5</v>
      </c>
      <c r="B11" s="48" t="s">
        <v>25</v>
      </c>
      <c r="C11" s="49" t="s">
        <v>26</v>
      </c>
      <c r="D11" s="56" t="s">
        <v>20</v>
      </c>
      <c r="E11" s="51">
        <f t="shared" si="2"/>
        <v>36339.11</v>
      </c>
      <c r="F11" s="52">
        <v>0.65</v>
      </c>
      <c r="G11" s="51">
        <f t="shared" si="3"/>
        <v>23620.5</v>
      </c>
      <c r="H11" s="53">
        <v>1.01</v>
      </c>
      <c r="I11" s="54">
        <f t="shared" si="6"/>
        <v>0.83838999999999997</v>
      </c>
      <c r="J11" s="54">
        <f t="shared" si="4"/>
        <v>0.9</v>
      </c>
      <c r="K11" s="54">
        <f t="shared" si="5"/>
        <v>1</v>
      </c>
      <c r="L11" s="54">
        <f t="shared" si="0"/>
        <v>0.75455000000000005</v>
      </c>
      <c r="M11" s="55">
        <f t="shared" si="1"/>
        <v>18001.080000000002</v>
      </c>
      <c r="N11" s="40"/>
    </row>
    <row r="12" spans="1:14" s="9" customFormat="1" ht="15.75" x14ac:dyDescent="0.25">
      <c r="A12" s="48">
        <v>6</v>
      </c>
      <c r="B12" s="48" t="s">
        <v>27</v>
      </c>
      <c r="C12" s="49" t="s">
        <v>28</v>
      </c>
      <c r="D12" s="56" t="s">
        <v>20</v>
      </c>
      <c r="E12" s="51">
        <f t="shared" si="2"/>
        <v>36339.11</v>
      </c>
      <c r="F12" s="52">
        <v>0.65</v>
      </c>
      <c r="G12" s="51">
        <f t="shared" si="3"/>
        <v>23620.5</v>
      </c>
      <c r="H12" s="53">
        <v>0.74</v>
      </c>
      <c r="I12" s="54">
        <f>$I$7</f>
        <v>1</v>
      </c>
      <c r="J12" s="54">
        <f t="shared" si="4"/>
        <v>0.9</v>
      </c>
      <c r="K12" s="54">
        <f t="shared" si="5"/>
        <v>1</v>
      </c>
      <c r="L12" s="54">
        <f t="shared" si="0"/>
        <v>0.9</v>
      </c>
      <c r="M12" s="55">
        <f t="shared" si="1"/>
        <v>15731.25</v>
      </c>
      <c r="N12" s="40"/>
    </row>
    <row r="13" spans="1:14" s="9" customFormat="1" ht="15.75" x14ac:dyDescent="0.25">
      <c r="A13" s="48">
        <v>7</v>
      </c>
      <c r="B13" s="48" t="s">
        <v>29</v>
      </c>
      <c r="C13" s="49" t="s">
        <v>30</v>
      </c>
      <c r="D13" s="56" t="s">
        <v>20</v>
      </c>
      <c r="E13" s="51">
        <f t="shared" si="2"/>
        <v>36339.11</v>
      </c>
      <c r="F13" s="52">
        <v>0.65</v>
      </c>
      <c r="G13" s="51">
        <f t="shared" si="3"/>
        <v>23620.5</v>
      </c>
      <c r="H13" s="53">
        <v>3.21</v>
      </c>
      <c r="I13" s="54">
        <f t="shared" ref="I13:I15" si="7">$I$7</f>
        <v>1</v>
      </c>
      <c r="J13" s="54">
        <f t="shared" si="4"/>
        <v>0.9</v>
      </c>
      <c r="K13" s="54">
        <f t="shared" si="5"/>
        <v>1</v>
      </c>
      <c r="L13" s="54">
        <f t="shared" si="0"/>
        <v>0.9</v>
      </c>
      <c r="M13" s="55">
        <f t="shared" si="1"/>
        <v>68239.62</v>
      </c>
      <c r="N13" s="40"/>
    </row>
    <row r="14" spans="1:14" s="9" customFormat="1" ht="15.75" x14ac:dyDescent="0.25">
      <c r="A14" s="48">
        <v>8</v>
      </c>
      <c r="B14" s="48" t="s">
        <v>31</v>
      </c>
      <c r="C14" s="49" t="s">
        <v>32</v>
      </c>
      <c r="D14" s="56" t="s">
        <v>20</v>
      </c>
      <c r="E14" s="51">
        <f t="shared" si="2"/>
        <v>36339.11</v>
      </c>
      <c r="F14" s="52">
        <v>0.65</v>
      </c>
      <c r="G14" s="51">
        <f t="shared" si="3"/>
        <v>23620.5</v>
      </c>
      <c r="H14" s="53">
        <v>0.71</v>
      </c>
      <c r="I14" s="54">
        <f t="shared" si="7"/>
        <v>1</v>
      </c>
      <c r="J14" s="54">
        <f t="shared" si="4"/>
        <v>0.9</v>
      </c>
      <c r="K14" s="54">
        <f t="shared" si="5"/>
        <v>1</v>
      </c>
      <c r="L14" s="54">
        <f t="shared" si="0"/>
        <v>0.9</v>
      </c>
      <c r="M14" s="55">
        <f t="shared" si="1"/>
        <v>15093.5</v>
      </c>
      <c r="N14" s="40"/>
    </row>
    <row r="15" spans="1:14" s="9" customFormat="1" ht="33" customHeight="1" x14ac:dyDescent="0.25">
      <c r="A15" s="48">
        <v>9</v>
      </c>
      <c r="B15" s="48" t="s">
        <v>33</v>
      </c>
      <c r="C15" s="49" t="s">
        <v>34</v>
      </c>
      <c r="D15" s="56" t="s">
        <v>20</v>
      </c>
      <c r="E15" s="51">
        <f t="shared" si="2"/>
        <v>36339.11</v>
      </c>
      <c r="F15" s="52">
        <v>0.65</v>
      </c>
      <c r="G15" s="51">
        <f t="shared" si="3"/>
        <v>23620.5</v>
      </c>
      <c r="H15" s="53">
        <v>0.89</v>
      </c>
      <c r="I15" s="54">
        <f t="shared" si="7"/>
        <v>1</v>
      </c>
      <c r="J15" s="54">
        <f t="shared" si="4"/>
        <v>0.9</v>
      </c>
      <c r="K15" s="54">
        <f t="shared" si="5"/>
        <v>1</v>
      </c>
      <c r="L15" s="54">
        <f t="shared" si="0"/>
        <v>0.9</v>
      </c>
      <c r="M15" s="55">
        <f t="shared" si="1"/>
        <v>18920.02</v>
      </c>
      <c r="N15" s="40"/>
    </row>
    <row r="16" spans="1:14" s="9" customFormat="1" ht="19.5" customHeight="1" x14ac:dyDescent="0.25">
      <c r="A16" s="48">
        <v>10</v>
      </c>
      <c r="B16" s="48" t="s">
        <v>35</v>
      </c>
      <c r="C16" s="49" t="s">
        <v>36</v>
      </c>
      <c r="D16" s="56" t="s">
        <v>20</v>
      </c>
      <c r="E16" s="51">
        <f t="shared" si="2"/>
        <v>36339.11</v>
      </c>
      <c r="F16" s="52">
        <v>0.65</v>
      </c>
      <c r="G16" s="51">
        <f t="shared" si="3"/>
        <v>23620.5</v>
      </c>
      <c r="H16" s="53">
        <v>0.46</v>
      </c>
      <c r="I16" s="54">
        <f t="shared" ref="I16:I21" si="8">$I$8</f>
        <v>0.83838999999999997</v>
      </c>
      <c r="J16" s="54">
        <f t="shared" si="4"/>
        <v>0.9</v>
      </c>
      <c r="K16" s="54">
        <f t="shared" si="5"/>
        <v>1</v>
      </c>
      <c r="L16" s="54">
        <f t="shared" si="0"/>
        <v>0.75455000000000005</v>
      </c>
      <c r="M16" s="55">
        <f t="shared" si="1"/>
        <v>8198.51</v>
      </c>
      <c r="N16" s="40"/>
    </row>
    <row r="17" spans="1:14" s="9" customFormat="1" ht="15.75" x14ac:dyDescent="0.25">
      <c r="A17" s="48">
        <v>11</v>
      </c>
      <c r="B17" s="48" t="s">
        <v>37</v>
      </c>
      <c r="C17" s="49" t="s">
        <v>38</v>
      </c>
      <c r="D17" s="56" t="s">
        <v>20</v>
      </c>
      <c r="E17" s="51">
        <f t="shared" si="2"/>
        <v>36339.11</v>
      </c>
      <c r="F17" s="52">
        <v>0.65</v>
      </c>
      <c r="G17" s="51">
        <f t="shared" si="3"/>
        <v>23620.5</v>
      </c>
      <c r="H17" s="53">
        <v>0.39</v>
      </c>
      <c r="I17" s="54">
        <f t="shared" si="8"/>
        <v>0.83838999999999997</v>
      </c>
      <c r="J17" s="54">
        <f t="shared" si="4"/>
        <v>0.9</v>
      </c>
      <c r="K17" s="54">
        <f t="shared" si="5"/>
        <v>1</v>
      </c>
      <c r="L17" s="54">
        <f t="shared" si="0"/>
        <v>0.75455000000000005</v>
      </c>
      <c r="M17" s="55">
        <f t="shared" si="1"/>
        <v>6950.91</v>
      </c>
      <c r="N17" s="40"/>
    </row>
    <row r="18" spans="1:14" s="9" customFormat="1" ht="15.75" x14ac:dyDescent="0.25">
      <c r="A18" s="48">
        <v>12</v>
      </c>
      <c r="B18" s="48" t="s">
        <v>39</v>
      </c>
      <c r="C18" s="49" t="s">
        <v>40</v>
      </c>
      <c r="D18" s="56" t="s">
        <v>20</v>
      </c>
      <c r="E18" s="51">
        <f t="shared" si="2"/>
        <v>36339.11</v>
      </c>
      <c r="F18" s="52">
        <v>0.65</v>
      </c>
      <c r="G18" s="51">
        <f t="shared" si="3"/>
        <v>23620.5</v>
      </c>
      <c r="H18" s="53">
        <v>0.57999999999999996</v>
      </c>
      <c r="I18" s="54">
        <f t="shared" si="8"/>
        <v>0.83838999999999997</v>
      </c>
      <c r="J18" s="54">
        <f t="shared" si="4"/>
        <v>0.9</v>
      </c>
      <c r="K18" s="54">
        <f t="shared" si="5"/>
        <v>1</v>
      </c>
      <c r="L18" s="54">
        <f t="shared" si="0"/>
        <v>0.75455000000000005</v>
      </c>
      <c r="M18" s="55">
        <f t="shared" si="1"/>
        <v>10337.25</v>
      </c>
      <c r="N18" s="40"/>
    </row>
    <row r="19" spans="1:14" s="9" customFormat="1" ht="15.75" x14ac:dyDescent="0.25">
      <c r="A19" s="48">
        <v>13</v>
      </c>
      <c r="B19" s="48" t="s">
        <v>41</v>
      </c>
      <c r="C19" s="49" t="s">
        <v>42</v>
      </c>
      <c r="D19" s="56" t="s">
        <v>20</v>
      </c>
      <c r="E19" s="51">
        <f t="shared" si="2"/>
        <v>36339.11</v>
      </c>
      <c r="F19" s="52">
        <v>0.65</v>
      </c>
      <c r="G19" s="51">
        <f t="shared" si="3"/>
        <v>23620.5</v>
      </c>
      <c r="H19" s="53">
        <v>1.17</v>
      </c>
      <c r="I19" s="54">
        <f t="shared" si="8"/>
        <v>0.83838999999999997</v>
      </c>
      <c r="J19" s="54">
        <f t="shared" si="4"/>
        <v>0.9</v>
      </c>
      <c r="K19" s="54">
        <f t="shared" si="5"/>
        <v>1</v>
      </c>
      <c r="L19" s="54">
        <f t="shared" si="0"/>
        <v>0.75455000000000005</v>
      </c>
      <c r="M19" s="55">
        <f t="shared" si="1"/>
        <v>20852.73</v>
      </c>
      <c r="N19" s="40"/>
    </row>
    <row r="20" spans="1:14" s="9" customFormat="1" ht="15.75" x14ac:dyDescent="0.25">
      <c r="A20" s="48">
        <v>14</v>
      </c>
      <c r="B20" s="48" t="s">
        <v>43</v>
      </c>
      <c r="C20" s="49" t="s">
        <v>44</v>
      </c>
      <c r="D20" s="56" t="s">
        <v>20</v>
      </c>
      <c r="E20" s="51">
        <f t="shared" si="2"/>
        <v>36339.11</v>
      </c>
      <c r="F20" s="52">
        <v>0.65</v>
      </c>
      <c r="G20" s="51">
        <f t="shared" si="3"/>
        <v>23620.5</v>
      </c>
      <c r="H20" s="53">
        <v>2.2000000000000002</v>
      </c>
      <c r="I20" s="54">
        <f t="shared" si="8"/>
        <v>0.83838999999999997</v>
      </c>
      <c r="J20" s="54">
        <f t="shared" si="4"/>
        <v>0.9</v>
      </c>
      <c r="K20" s="54">
        <f t="shared" si="5"/>
        <v>1</v>
      </c>
      <c r="L20" s="54">
        <f t="shared" si="0"/>
        <v>0.75455000000000005</v>
      </c>
      <c r="M20" s="55">
        <f t="shared" si="1"/>
        <v>39210.269999999997</v>
      </c>
      <c r="N20" s="40"/>
    </row>
    <row r="21" spans="1:14" s="9" customFormat="1" ht="15.75" customHeight="1" x14ac:dyDescent="0.25">
      <c r="A21" s="48">
        <v>15</v>
      </c>
      <c r="B21" s="48" t="s">
        <v>45</v>
      </c>
      <c r="C21" s="49" t="s">
        <v>46</v>
      </c>
      <c r="D21" s="49" t="s">
        <v>47</v>
      </c>
      <c r="E21" s="51">
        <f t="shared" si="2"/>
        <v>36339.11</v>
      </c>
      <c r="F21" s="52">
        <v>0.65</v>
      </c>
      <c r="G21" s="51">
        <f t="shared" si="3"/>
        <v>23620.5</v>
      </c>
      <c r="H21" s="53">
        <v>4.5199999999999996</v>
      </c>
      <c r="I21" s="54">
        <f t="shared" si="8"/>
        <v>0.83838999999999997</v>
      </c>
      <c r="J21" s="54">
        <f t="shared" si="4"/>
        <v>0.9</v>
      </c>
      <c r="K21" s="54">
        <f t="shared" si="5"/>
        <v>1</v>
      </c>
      <c r="L21" s="54">
        <f t="shared" si="0"/>
        <v>0.75455000000000005</v>
      </c>
      <c r="M21" s="55">
        <f t="shared" si="1"/>
        <v>80559.27</v>
      </c>
      <c r="N21" s="40"/>
    </row>
    <row r="22" spans="1:14" s="9" customFormat="1" ht="15.75" x14ac:dyDescent="0.25">
      <c r="A22" s="48">
        <v>16</v>
      </c>
      <c r="B22" s="48" t="s">
        <v>48</v>
      </c>
      <c r="C22" s="49" t="s">
        <v>49</v>
      </c>
      <c r="D22" s="49" t="s">
        <v>47</v>
      </c>
      <c r="E22" s="51">
        <f t="shared" si="2"/>
        <v>36339.11</v>
      </c>
      <c r="F22" s="52">
        <v>0.65</v>
      </c>
      <c r="G22" s="51">
        <f t="shared" si="3"/>
        <v>23620.5</v>
      </c>
      <c r="H22" s="53">
        <v>0.27</v>
      </c>
      <c r="I22" s="54">
        <f t="shared" ref="I22" si="9">$I$7</f>
        <v>1</v>
      </c>
      <c r="J22" s="54">
        <f t="shared" si="4"/>
        <v>0.9</v>
      </c>
      <c r="K22" s="54">
        <f t="shared" si="5"/>
        <v>1</v>
      </c>
      <c r="L22" s="54">
        <f t="shared" si="0"/>
        <v>0.9</v>
      </c>
      <c r="M22" s="55">
        <f t="shared" si="1"/>
        <v>5739.78</v>
      </c>
      <c r="N22" s="40"/>
    </row>
    <row r="23" spans="1:14" s="9" customFormat="1" ht="15.75" customHeight="1" x14ac:dyDescent="0.25">
      <c r="A23" s="48">
        <v>17</v>
      </c>
      <c r="B23" s="48" t="s">
        <v>50</v>
      </c>
      <c r="C23" s="49" t="s">
        <v>51</v>
      </c>
      <c r="D23" s="49" t="s">
        <v>52</v>
      </c>
      <c r="E23" s="51">
        <f t="shared" si="2"/>
        <v>36339.11</v>
      </c>
      <c r="F23" s="52">
        <v>0.65</v>
      </c>
      <c r="G23" s="51">
        <f t="shared" si="3"/>
        <v>23620.5</v>
      </c>
      <c r="H23" s="53">
        <v>0.89</v>
      </c>
      <c r="I23" s="54">
        <f t="shared" ref="I23:I24" si="10">$I$8</f>
        <v>0.83838999999999997</v>
      </c>
      <c r="J23" s="54">
        <f t="shared" si="4"/>
        <v>0.9</v>
      </c>
      <c r="K23" s="54">
        <f t="shared" si="5"/>
        <v>1</v>
      </c>
      <c r="L23" s="54">
        <f t="shared" si="0"/>
        <v>0.75455000000000005</v>
      </c>
      <c r="M23" s="55">
        <f t="shared" si="1"/>
        <v>15862.33</v>
      </c>
      <c r="N23" s="40"/>
    </row>
    <row r="24" spans="1:14" s="9" customFormat="1" ht="15.75" x14ac:dyDescent="0.25">
      <c r="A24" s="48">
        <v>18</v>
      </c>
      <c r="B24" s="48" t="s">
        <v>53</v>
      </c>
      <c r="C24" s="49" t="s">
        <v>54</v>
      </c>
      <c r="D24" s="49" t="s">
        <v>52</v>
      </c>
      <c r="E24" s="51">
        <f t="shared" si="2"/>
        <v>36339.11</v>
      </c>
      <c r="F24" s="52">
        <v>0.65</v>
      </c>
      <c r="G24" s="51">
        <f t="shared" si="3"/>
        <v>23620.5</v>
      </c>
      <c r="H24" s="53">
        <v>2.0099999999999998</v>
      </c>
      <c r="I24" s="54">
        <f t="shared" si="10"/>
        <v>0.83838999999999997</v>
      </c>
      <c r="J24" s="54">
        <f t="shared" si="4"/>
        <v>0.9</v>
      </c>
      <c r="K24" s="54">
        <f t="shared" si="5"/>
        <v>1</v>
      </c>
      <c r="L24" s="54">
        <f t="shared" si="0"/>
        <v>0.75455000000000005</v>
      </c>
      <c r="M24" s="55">
        <f t="shared" si="1"/>
        <v>35823.93</v>
      </c>
      <c r="N24" s="40"/>
    </row>
    <row r="25" spans="1:14" s="9" customFormat="1" ht="15.75" x14ac:dyDescent="0.25">
      <c r="A25" s="48">
        <v>19</v>
      </c>
      <c r="B25" s="48" t="s">
        <v>55</v>
      </c>
      <c r="C25" s="49" t="s">
        <v>56</v>
      </c>
      <c r="D25" s="49" t="s">
        <v>52</v>
      </c>
      <c r="E25" s="51">
        <f t="shared" si="2"/>
        <v>36339.11</v>
      </c>
      <c r="F25" s="52">
        <v>0.65</v>
      </c>
      <c r="G25" s="51">
        <f t="shared" si="3"/>
        <v>23620.5</v>
      </c>
      <c r="H25" s="53">
        <v>0.86</v>
      </c>
      <c r="I25" s="54">
        <f t="shared" ref="I25" si="11">$I$7</f>
        <v>1</v>
      </c>
      <c r="J25" s="54">
        <f t="shared" si="4"/>
        <v>0.9</v>
      </c>
      <c r="K25" s="54">
        <f t="shared" si="5"/>
        <v>1</v>
      </c>
      <c r="L25" s="54">
        <f t="shared" si="0"/>
        <v>0.9</v>
      </c>
      <c r="M25" s="55">
        <f t="shared" si="1"/>
        <v>18282.27</v>
      </c>
      <c r="N25" s="40"/>
    </row>
    <row r="26" spans="1:14" s="9" customFormat="1" ht="15.75" x14ac:dyDescent="0.25">
      <c r="A26" s="48">
        <v>20</v>
      </c>
      <c r="B26" s="48" t="s">
        <v>57</v>
      </c>
      <c r="C26" s="49" t="s">
        <v>58</v>
      </c>
      <c r="D26" s="49" t="s">
        <v>52</v>
      </c>
      <c r="E26" s="51">
        <f t="shared" si="2"/>
        <v>36339.11</v>
      </c>
      <c r="F26" s="52">
        <v>0.65</v>
      </c>
      <c r="G26" s="51">
        <f t="shared" si="3"/>
        <v>23620.5</v>
      </c>
      <c r="H26" s="53">
        <v>1.21</v>
      </c>
      <c r="I26" s="54">
        <f t="shared" ref="I26" si="12">$I$8</f>
        <v>0.83838999999999997</v>
      </c>
      <c r="J26" s="54">
        <f t="shared" si="4"/>
        <v>0.9</v>
      </c>
      <c r="K26" s="54">
        <f t="shared" si="5"/>
        <v>1</v>
      </c>
      <c r="L26" s="54">
        <f t="shared" si="0"/>
        <v>0.75455000000000005</v>
      </c>
      <c r="M26" s="55">
        <f t="shared" si="1"/>
        <v>21565.65</v>
      </c>
      <c r="N26" s="40"/>
    </row>
    <row r="27" spans="1:14" s="9" customFormat="1" ht="27.75" customHeight="1" x14ac:dyDescent="0.25">
      <c r="A27" s="48">
        <v>21</v>
      </c>
      <c r="B27" s="48" t="s">
        <v>59</v>
      </c>
      <c r="C27" s="49" t="s">
        <v>60</v>
      </c>
      <c r="D27" s="49" t="s">
        <v>52</v>
      </c>
      <c r="E27" s="51">
        <f t="shared" si="2"/>
        <v>36339.11</v>
      </c>
      <c r="F27" s="52">
        <v>0.65</v>
      </c>
      <c r="G27" s="51">
        <f t="shared" si="3"/>
        <v>23620.5</v>
      </c>
      <c r="H27" s="53">
        <v>0.87</v>
      </c>
      <c r="I27" s="54">
        <v>1</v>
      </c>
      <c r="J27" s="54">
        <f t="shared" si="4"/>
        <v>0.9</v>
      </c>
      <c r="K27" s="54">
        <f t="shared" si="5"/>
        <v>1</v>
      </c>
      <c r="L27" s="54">
        <f t="shared" si="0"/>
        <v>0.9</v>
      </c>
      <c r="M27" s="55">
        <f t="shared" si="1"/>
        <v>18494.849999999999</v>
      </c>
      <c r="N27" s="40"/>
    </row>
    <row r="28" spans="1:14" s="9" customFormat="1" ht="15.75" x14ac:dyDescent="0.25">
      <c r="A28" s="48">
        <v>22</v>
      </c>
      <c r="B28" s="48" t="s">
        <v>61</v>
      </c>
      <c r="C28" s="49" t="s">
        <v>62</v>
      </c>
      <c r="D28" s="49" t="s">
        <v>52</v>
      </c>
      <c r="E28" s="51">
        <f t="shared" si="2"/>
        <v>36339.11</v>
      </c>
      <c r="F28" s="52">
        <v>0.65</v>
      </c>
      <c r="G28" s="51">
        <f t="shared" si="3"/>
        <v>23620.5</v>
      </c>
      <c r="H28" s="53">
        <v>4.1900000000000004</v>
      </c>
      <c r="I28" s="54">
        <f t="shared" ref="I28" si="13">$I$8</f>
        <v>0.83838999999999997</v>
      </c>
      <c r="J28" s="54">
        <f t="shared" si="4"/>
        <v>0.9</v>
      </c>
      <c r="K28" s="54">
        <f t="shared" si="5"/>
        <v>1</v>
      </c>
      <c r="L28" s="54">
        <f t="shared" si="0"/>
        <v>0.75455000000000005</v>
      </c>
      <c r="M28" s="55">
        <f t="shared" si="1"/>
        <v>74677.73</v>
      </c>
      <c r="N28" s="40"/>
    </row>
    <row r="29" spans="1:14" s="9" customFormat="1" ht="28.5" customHeight="1" x14ac:dyDescent="0.25">
      <c r="A29" s="48">
        <v>23</v>
      </c>
      <c r="B29" s="48" t="s">
        <v>63</v>
      </c>
      <c r="C29" s="49" t="s">
        <v>64</v>
      </c>
      <c r="D29" s="49" t="s">
        <v>65</v>
      </c>
      <c r="E29" s="51">
        <f t="shared" si="2"/>
        <v>36339.11</v>
      </c>
      <c r="F29" s="52">
        <v>0.65</v>
      </c>
      <c r="G29" s="51">
        <f t="shared" si="3"/>
        <v>23620.5</v>
      </c>
      <c r="H29" s="53">
        <v>0.94</v>
      </c>
      <c r="I29" s="54">
        <f t="shared" ref="I29:I34" si="14">$I$7</f>
        <v>1</v>
      </c>
      <c r="J29" s="54">
        <f t="shared" si="4"/>
        <v>0.9</v>
      </c>
      <c r="K29" s="54">
        <f t="shared" si="5"/>
        <v>1</v>
      </c>
      <c r="L29" s="54">
        <f t="shared" si="0"/>
        <v>0.9</v>
      </c>
      <c r="M29" s="55">
        <f t="shared" si="1"/>
        <v>19982.939999999999</v>
      </c>
      <c r="N29" s="40"/>
    </row>
    <row r="30" spans="1:14" s="9" customFormat="1" ht="15.75" x14ac:dyDescent="0.25">
      <c r="A30" s="48">
        <v>24</v>
      </c>
      <c r="B30" s="48" t="s">
        <v>66</v>
      </c>
      <c r="C30" s="49" t="s">
        <v>67</v>
      </c>
      <c r="D30" s="49" t="s">
        <v>65</v>
      </c>
      <c r="E30" s="51">
        <f t="shared" si="2"/>
        <v>36339.11</v>
      </c>
      <c r="F30" s="52">
        <v>0.65</v>
      </c>
      <c r="G30" s="51">
        <f t="shared" si="3"/>
        <v>23620.5</v>
      </c>
      <c r="H30" s="53">
        <v>5.32</v>
      </c>
      <c r="I30" s="54">
        <f t="shared" si="14"/>
        <v>1</v>
      </c>
      <c r="J30" s="54">
        <f t="shared" si="4"/>
        <v>0.9</v>
      </c>
      <c r="K30" s="54">
        <f t="shared" si="5"/>
        <v>1</v>
      </c>
      <c r="L30" s="54">
        <f t="shared" si="0"/>
        <v>0.9</v>
      </c>
      <c r="M30" s="55">
        <f t="shared" si="1"/>
        <v>113094.95</v>
      </c>
      <c r="N30" s="40"/>
    </row>
    <row r="31" spans="1:14" s="9" customFormat="1" ht="15.75" x14ac:dyDescent="0.25">
      <c r="A31" s="48">
        <v>25</v>
      </c>
      <c r="B31" s="48" t="s">
        <v>68</v>
      </c>
      <c r="C31" s="49" t="s">
        <v>69</v>
      </c>
      <c r="D31" s="49" t="s">
        <v>65</v>
      </c>
      <c r="E31" s="51">
        <f t="shared" si="2"/>
        <v>36339.11</v>
      </c>
      <c r="F31" s="52">
        <v>0.65</v>
      </c>
      <c r="G31" s="51">
        <f t="shared" si="3"/>
        <v>23620.5</v>
      </c>
      <c r="H31" s="53">
        <v>4.5</v>
      </c>
      <c r="I31" s="54">
        <f t="shared" si="14"/>
        <v>1</v>
      </c>
      <c r="J31" s="54">
        <f t="shared" si="4"/>
        <v>0.9</v>
      </c>
      <c r="K31" s="54">
        <f t="shared" si="5"/>
        <v>1</v>
      </c>
      <c r="L31" s="54">
        <f t="shared" si="0"/>
        <v>0.9</v>
      </c>
      <c r="M31" s="55">
        <f t="shared" si="1"/>
        <v>95663.03</v>
      </c>
      <c r="N31" s="40"/>
    </row>
    <row r="32" spans="1:14" s="9" customFormat="1" ht="15.75" x14ac:dyDescent="0.25">
      <c r="A32" s="48">
        <v>26</v>
      </c>
      <c r="B32" s="48" t="s">
        <v>70</v>
      </c>
      <c r="C32" s="49" t="s">
        <v>71</v>
      </c>
      <c r="D32" s="49" t="s">
        <v>65</v>
      </c>
      <c r="E32" s="51">
        <f t="shared" si="2"/>
        <v>36339.11</v>
      </c>
      <c r="F32" s="52">
        <v>0.65</v>
      </c>
      <c r="G32" s="51">
        <f t="shared" si="3"/>
        <v>23620.5</v>
      </c>
      <c r="H32" s="53">
        <v>1.0900000000000001</v>
      </c>
      <c r="I32" s="54">
        <f t="shared" si="14"/>
        <v>1</v>
      </c>
      <c r="J32" s="54">
        <f t="shared" si="4"/>
        <v>0.9</v>
      </c>
      <c r="K32" s="54">
        <f t="shared" si="5"/>
        <v>1</v>
      </c>
      <c r="L32" s="54">
        <f t="shared" si="0"/>
        <v>0.9</v>
      </c>
      <c r="M32" s="55">
        <f t="shared" si="1"/>
        <v>23171.71</v>
      </c>
      <c r="N32" s="40"/>
    </row>
    <row r="33" spans="1:14" s="9" customFormat="1" ht="15.75" x14ac:dyDescent="0.25">
      <c r="A33" s="48">
        <v>27</v>
      </c>
      <c r="B33" s="48" t="s">
        <v>72</v>
      </c>
      <c r="C33" s="49" t="s">
        <v>73</v>
      </c>
      <c r="D33" s="49" t="s">
        <v>65</v>
      </c>
      <c r="E33" s="51">
        <f t="shared" si="2"/>
        <v>36339.11</v>
      </c>
      <c r="F33" s="52">
        <v>0.65</v>
      </c>
      <c r="G33" s="51">
        <f t="shared" si="3"/>
        <v>23620.5</v>
      </c>
      <c r="H33" s="57">
        <v>4.51</v>
      </c>
      <c r="I33" s="54">
        <f t="shared" si="14"/>
        <v>1</v>
      </c>
      <c r="J33" s="54">
        <f t="shared" si="4"/>
        <v>0.9</v>
      </c>
      <c r="K33" s="54">
        <f t="shared" si="5"/>
        <v>1</v>
      </c>
      <c r="L33" s="54">
        <f t="shared" si="0"/>
        <v>0.9</v>
      </c>
      <c r="M33" s="55">
        <f t="shared" si="1"/>
        <v>95875.61</v>
      </c>
      <c r="N33" s="40"/>
    </row>
    <row r="34" spans="1:14" s="9" customFormat="1" ht="15.75" x14ac:dyDescent="0.25">
      <c r="A34" s="48">
        <v>28</v>
      </c>
      <c r="B34" s="48" t="s">
        <v>74</v>
      </c>
      <c r="C34" s="49" t="s">
        <v>75</v>
      </c>
      <c r="D34" s="49" t="s">
        <v>65</v>
      </c>
      <c r="E34" s="51">
        <f t="shared" si="2"/>
        <v>36339.11</v>
      </c>
      <c r="F34" s="52">
        <v>0.65</v>
      </c>
      <c r="G34" s="51">
        <f t="shared" si="3"/>
        <v>23620.5</v>
      </c>
      <c r="H34" s="53">
        <v>2.0499999999999998</v>
      </c>
      <c r="I34" s="54">
        <f t="shared" si="14"/>
        <v>1</v>
      </c>
      <c r="J34" s="54">
        <f t="shared" si="4"/>
        <v>0.9</v>
      </c>
      <c r="K34" s="54">
        <f t="shared" si="5"/>
        <v>1</v>
      </c>
      <c r="L34" s="54">
        <f t="shared" si="0"/>
        <v>0.9</v>
      </c>
      <c r="M34" s="55">
        <f t="shared" si="1"/>
        <v>43579.82</v>
      </c>
      <c r="N34" s="40"/>
    </row>
    <row r="35" spans="1:14" s="9" customFormat="1" ht="15.75" customHeight="1" x14ac:dyDescent="0.25">
      <c r="A35" s="48">
        <v>29</v>
      </c>
      <c r="B35" s="48" t="s">
        <v>76</v>
      </c>
      <c r="C35" s="49" t="s">
        <v>77</v>
      </c>
      <c r="D35" s="49" t="s">
        <v>78</v>
      </c>
      <c r="E35" s="51">
        <f t="shared" si="2"/>
        <v>36339.11</v>
      </c>
      <c r="F35" s="52">
        <v>0.65</v>
      </c>
      <c r="G35" s="51">
        <f t="shared" si="3"/>
        <v>23620.5</v>
      </c>
      <c r="H35" s="53">
        <v>1.72</v>
      </c>
      <c r="I35" s="54">
        <f t="shared" ref="I35:I36" si="15">$I$8</f>
        <v>0.83838999999999997</v>
      </c>
      <c r="J35" s="54">
        <f t="shared" si="4"/>
        <v>0.9</v>
      </c>
      <c r="K35" s="54">
        <f t="shared" si="5"/>
        <v>1</v>
      </c>
      <c r="L35" s="54">
        <f t="shared" si="0"/>
        <v>0.75455000000000005</v>
      </c>
      <c r="M35" s="55">
        <f t="shared" si="1"/>
        <v>30655.3</v>
      </c>
      <c r="N35" s="40"/>
    </row>
    <row r="36" spans="1:14" s="9" customFormat="1" ht="15.75" x14ac:dyDescent="0.25">
      <c r="A36" s="48">
        <v>30</v>
      </c>
      <c r="B36" s="58" t="s">
        <v>79</v>
      </c>
      <c r="C36" s="49" t="s">
        <v>80</v>
      </c>
      <c r="D36" s="49" t="s">
        <v>78</v>
      </c>
      <c r="E36" s="51">
        <f t="shared" si="2"/>
        <v>36339.11</v>
      </c>
      <c r="F36" s="52">
        <v>0.65</v>
      </c>
      <c r="G36" s="51">
        <f t="shared" si="3"/>
        <v>23620.5</v>
      </c>
      <c r="H36" s="53">
        <v>0.74</v>
      </c>
      <c r="I36" s="54">
        <f t="shared" si="15"/>
        <v>0.83838999999999997</v>
      </c>
      <c r="J36" s="54">
        <f t="shared" si="4"/>
        <v>0.9</v>
      </c>
      <c r="K36" s="54">
        <f t="shared" si="5"/>
        <v>1</v>
      </c>
      <c r="L36" s="54">
        <f t="shared" si="0"/>
        <v>0.75455000000000005</v>
      </c>
      <c r="M36" s="55">
        <f t="shared" si="1"/>
        <v>13188.91</v>
      </c>
      <c r="N36" s="40"/>
    </row>
    <row r="37" spans="1:14" s="9" customFormat="1" ht="15.75" x14ac:dyDescent="0.25">
      <c r="A37" s="48">
        <v>31</v>
      </c>
      <c r="B37" s="48" t="s">
        <v>81</v>
      </c>
      <c r="C37" s="49" t="s">
        <v>82</v>
      </c>
      <c r="D37" s="49" t="s">
        <v>78</v>
      </c>
      <c r="E37" s="51">
        <f t="shared" si="2"/>
        <v>36339.11</v>
      </c>
      <c r="F37" s="52">
        <v>0.65</v>
      </c>
      <c r="G37" s="51">
        <f t="shared" si="3"/>
        <v>23620.5</v>
      </c>
      <c r="H37" s="53">
        <v>0.36</v>
      </c>
      <c r="I37" s="54">
        <f t="shared" ref="I37" si="16">$I$7</f>
        <v>1</v>
      </c>
      <c r="J37" s="54">
        <f t="shared" si="4"/>
        <v>0.9</v>
      </c>
      <c r="K37" s="54">
        <f t="shared" si="5"/>
        <v>1</v>
      </c>
      <c r="L37" s="54">
        <f t="shared" si="0"/>
        <v>0.9</v>
      </c>
      <c r="M37" s="55">
        <f t="shared" si="1"/>
        <v>7653.04</v>
      </c>
      <c r="N37" s="40"/>
    </row>
    <row r="38" spans="1:14" s="9" customFormat="1" ht="15.75" x14ac:dyDescent="0.25">
      <c r="A38" s="48">
        <v>32</v>
      </c>
      <c r="B38" s="48" t="s">
        <v>83</v>
      </c>
      <c r="C38" s="49" t="s">
        <v>84</v>
      </c>
      <c r="D38" s="50" t="s">
        <v>85</v>
      </c>
      <c r="E38" s="51">
        <f t="shared" si="2"/>
        <v>36339.11</v>
      </c>
      <c r="F38" s="52">
        <v>0.65</v>
      </c>
      <c r="G38" s="51">
        <f t="shared" si="3"/>
        <v>23620.5</v>
      </c>
      <c r="H38" s="53">
        <v>1.84</v>
      </c>
      <c r="I38" s="54">
        <f t="shared" ref="I38" si="17">$I$8</f>
        <v>0.83838999999999997</v>
      </c>
      <c r="J38" s="54">
        <f t="shared" si="4"/>
        <v>0.9</v>
      </c>
      <c r="K38" s="54">
        <f t="shared" si="5"/>
        <v>1</v>
      </c>
      <c r="L38" s="54">
        <f t="shared" si="0"/>
        <v>0.75455000000000005</v>
      </c>
      <c r="M38" s="55">
        <f t="shared" si="1"/>
        <v>32794.04</v>
      </c>
      <c r="N38" s="40"/>
    </row>
    <row r="39" spans="1:14" s="9" customFormat="1" ht="30" x14ac:dyDescent="0.25">
      <c r="A39" s="48">
        <v>33</v>
      </c>
      <c r="B39" s="48" t="s">
        <v>86</v>
      </c>
      <c r="C39" s="49" t="s">
        <v>87</v>
      </c>
      <c r="D39" s="49" t="s">
        <v>88</v>
      </c>
      <c r="E39" s="51">
        <f t="shared" si="2"/>
        <v>36339.11</v>
      </c>
      <c r="F39" s="52">
        <v>0.65</v>
      </c>
      <c r="G39" s="51">
        <f t="shared" si="3"/>
        <v>23620.5</v>
      </c>
      <c r="H39" s="53">
        <v>4.37</v>
      </c>
      <c r="I39" s="54">
        <f t="shared" ref="I39:I41" si="18">$I$7</f>
        <v>1</v>
      </c>
      <c r="J39" s="54">
        <f t="shared" si="4"/>
        <v>0.9</v>
      </c>
      <c r="K39" s="54">
        <f t="shared" si="5"/>
        <v>1</v>
      </c>
      <c r="L39" s="54">
        <f t="shared" si="0"/>
        <v>0.9</v>
      </c>
      <c r="M39" s="55">
        <f t="shared" si="1"/>
        <v>92899.43</v>
      </c>
      <c r="N39" s="40"/>
    </row>
    <row r="40" spans="1:14" s="9" customFormat="1" ht="15.75" x14ac:dyDescent="0.25">
      <c r="A40" s="48">
        <v>34</v>
      </c>
      <c r="B40" s="48" t="s">
        <v>89</v>
      </c>
      <c r="C40" s="49" t="s">
        <v>90</v>
      </c>
      <c r="D40" s="49" t="s">
        <v>88</v>
      </c>
      <c r="E40" s="51">
        <f t="shared" si="2"/>
        <v>36339.11</v>
      </c>
      <c r="F40" s="52">
        <v>0.65</v>
      </c>
      <c r="G40" s="51">
        <f t="shared" si="3"/>
        <v>23620.5</v>
      </c>
      <c r="H40" s="53">
        <v>7.82</v>
      </c>
      <c r="I40" s="54">
        <f t="shared" si="18"/>
        <v>1</v>
      </c>
      <c r="J40" s="54">
        <f t="shared" si="4"/>
        <v>0.9</v>
      </c>
      <c r="K40" s="54">
        <f t="shared" si="5"/>
        <v>1</v>
      </c>
      <c r="L40" s="54">
        <f t="shared" si="0"/>
        <v>0.9</v>
      </c>
      <c r="M40" s="55">
        <f t="shared" si="1"/>
        <v>166241.07999999999</v>
      </c>
      <c r="N40" s="40"/>
    </row>
    <row r="41" spans="1:14" s="9" customFormat="1" ht="30" x14ac:dyDescent="0.25">
      <c r="A41" s="48">
        <v>35</v>
      </c>
      <c r="B41" s="48" t="s">
        <v>91</v>
      </c>
      <c r="C41" s="49" t="s">
        <v>92</v>
      </c>
      <c r="D41" s="49" t="s">
        <v>88</v>
      </c>
      <c r="E41" s="51">
        <f t="shared" si="2"/>
        <v>36339.11</v>
      </c>
      <c r="F41" s="52">
        <v>0.65</v>
      </c>
      <c r="G41" s="51">
        <f t="shared" si="3"/>
        <v>23620.5</v>
      </c>
      <c r="H41" s="53">
        <v>5.68</v>
      </c>
      <c r="I41" s="54">
        <f t="shared" si="18"/>
        <v>1</v>
      </c>
      <c r="J41" s="54">
        <f t="shared" si="4"/>
        <v>0.9</v>
      </c>
      <c r="K41" s="54">
        <f t="shared" si="5"/>
        <v>1</v>
      </c>
      <c r="L41" s="54">
        <f t="shared" si="0"/>
        <v>0.9</v>
      </c>
      <c r="M41" s="55">
        <f t="shared" si="1"/>
        <v>120748</v>
      </c>
      <c r="N41" s="40"/>
    </row>
    <row r="42" spans="1:14" s="9" customFormat="1" ht="15.75" customHeight="1" x14ac:dyDescent="0.25">
      <c r="A42" s="48">
        <v>36</v>
      </c>
      <c r="B42" s="48" t="s">
        <v>93</v>
      </c>
      <c r="C42" s="49" t="s">
        <v>94</v>
      </c>
      <c r="D42" s="49" t="s">
        <v>95</v>
      </c>
      <c r="E42" s="51">
        <f t="shared" si="2"/>
        <v>36339.11</v>
      </c>
      <c r="F42" s="52">
        <v>0.65</v>
      </c>
      <c r="G42" s="51">
        <f t="shared" si="3"/>
        <v>23620.5</v>
      </c>
      <c r="H42" s="53">
        <v>0.97</v>
      </c>
      <c r="I42" s="54">
        <f t="shared" ref="I42:I43" si="19">$I$8</f>
        <v>0.83838999999999997</v>
      </c>
      <c r="J42" s="54">
        <f t="shared" si="4"/>
        <v>0.9</v>
      </c>
      <c r="K42" s="54">
        <f t="shared" si="5"/>
        <v>1</v>
      </c>
      <c r="L42" s="54">
        <f t="shared" si="0"/>
        <v>0.75455000000000005</v>
      </c>
      <c r="M42" s="55">
        <f t="shared" si="1"/>
        <v>17288.16</v>
      </c>
      <c r="N42" s="40"/>
    </row>
    <row r="43" spans="1:14" s="9" customFormat="1" ht="15.75" x14ac:dyDescent="0.25">
      <c r="A43" s="48">
        <v>37</v>
      </c>
      <c r="B43" s="48" t="s">
        <v>96</v>
      </c>
      <c r="C43" s="49" t="s">
        <v>97</v>
      </c>
      <c r="D43" s="49" t="s">
        <v>95</v>
      </c>
      <c r="E43" s="51">
        <f t="shared" si="2"/>
        <v>36339.11</v>
      </c>
      <c r="F43" s="52">
        <v>0.65</v>
      </c>
      <c r="G43" s="51">
        <f t="shared" si="3"/>
        <v>23620.5</v>
      </c>
      <c r="H43" s="53">
        <v>1.1100000000000001</v>
      </c>
      <c r="I43" s="54">
        <f t="shared" si="19"/>
        <v>0.83838999999999997</v>
      </c>
      <c r="J43" s="54">
        <f t="shared" si="4"/>
        <v>0.9</v>
      </c>
      <c r="K43" s="54">
        <f t="shared" si="5"/>
        <v>1</v>
      </c>
      <c r="L43" s="54">
        <f t="shared" si="0"/>
        <v>0.75455000000000005</v>
      </c>
      <c r="M43" s="55">
        <f t="shared" si="1"/>
        <v>19783.36</v>
      </c>
      <c r="N43" s="40"/>
    </row>
    <row r="44" spans="1:14" s="9" customFormat="1" ht="15.75" x14ac:dyDescent="0.25">
      <c r="A44" s="48">
        <v>38</v>
      </c>
      <c r="B44" s="48" t="s">
        <v>98</v>
      </c>
      <c r="C44" s="49" t="s">
        <v>99</v>
      </c>
      <c r="D44" s="49" t="s">
        <v>95</v>
      </c>
      <c r="E44" s="51">
        <f t="shared" si="2"/>
        <v>36339.11</v>
      </c>
      <c r="F44" s="52">
        <v>0.65</v>
      </c>
      <c r="G44" s="51">
        <f t="shared" si="3"/>
        <v>23620.5</v>
      </c>
      <c r="H44" s="53">
        <v>1.97</v>
      </c>
      <c r="I44" s="54">
        <f t="shared" ref="I44" si="20">$I$7</f>
        <v>1</v>
      </c>
      <c r="J44" s="54">
        <f t="shared" si="4"/>
        <v>0.9</v>
      </c>
      <c r="K44" s="54">
        <f t="shared" si="5"/>
        <v>1</v>
      </c>
      <c r="L44" s="54">
        <f t="shared" si="0"/>
        <v>0.9</v>
      </c>
      <c r="M44" s="55">
        <f t="shared" si="1"/>
        <v>41879.15</v>
      </c>
      <c r="N44" s="40"/>
    </row>
    <row r="45" spans="1:14" s="9" customFormat="1" ht="15.75" x14ac:dyDescent="0.25">
      <c r="A45" s="48">
        <v>39</v>
      </c>
      <c r="B45" s="48" t="s">
        <v>100</v>
      </c>
      <c r="C45" s="49" t="s">
        <v>101</v>
      </c>
      <c r="D45" s="49" t="s">
        <v>95</v>
      </c>
      <c r="E45" s="51">
        <f t="shared" si="2"/>
        <v>36339.11</v>
      </c>
      <c r="F45" s="52">
        <v>0.65</v>
      </c>
      <c r="G45" s="51">
        <f t="shared" si="3"/>
        <v>23620.5</v>
      </c>
      <c r="H45" s="53">
        <v>2.78</v>
      </c>
      <c r="I45" s="54">
        <f t="shared" ref="I45:I49" si="21">$I$8</f>
        <v>0.83838999999999997</v>
      </c>
      <c r="J45" s="54">
        <f t="shared" si="4"/>
        <v>0.9</v>
      </c>
      <c r="K45" s="54">
        <f t="shared" si="5"/>
        <v>1</v>
      </c>
      <c r="L45" s="54">
        <f t="shared" si="0"/>
        <v>0.75455000000000005</v>
      </c>
      <c r="M45" s="55">
        <f t="shared" si="1"/>
        <v>49547.519999999997</v>
      </c>
      <c r="N45" s="40"/>
    </row>
    <row r="46" spans="1:14" s="9" customFormat="1" ht="15.75" x14ac:dyDescent="0.25">
      <c r="A46" s="48">
        <v>40</v>
      </c>
      <c r="B46" s="48" t="s">
        <v>102</v>
      </c>
      <c r="C46" s="49" t="s">
        <v>103</v>
      </c>
      <c r="D46" s="49" t="s">
        <v>95</v>
      </c>
      <c r="E46" s="51">
        <f t="shared" si="2"/>
        <v>36339.11</v>
      </c>
      <c r="F46" s="52">
        <v>0.65</v>
      </c>
      <c r="G46" s="51">
        <f t="shared" si="3"/>
        <v>23620.5</v>
      </c>
      <c r="H46" s="53">
        <v>1.1499999999999999</v>
      </c>
      <c r="I46" s="54">
        <f t="shared" si="21"/>
        <v>0.83838999999999997</v>
      </c>
      <c r="J46" s="54">
        <f t="shared" si="4"/>
        <v>0.9</v>
      </c>
      <c r="K46" s="54">
        <f t="shared" si="5"/>
        <v>1</v>
      </c>
      <c r="L46" s="54">
        <f t="shared" si="0"/>
        <v>0.75455000000000005</v>
      </c>
      <c r="M46" s="55">
        <f t="shared" si="1"/>
        <v>20496.28</v>
      </c>
      <c r="N46" s="40"/>
    </row>
    <row r="47" spans="1:14" s="9" customFormat="1" ht="15.75" x14ac:dyDescent="0.25">
      <c r="A47" s="48">
        <v>41</v>
      </c>
      <c r="B47" s="48" t="s">
        <v>104</v>
      </c>
      <c r="C47" s="49" t="s">
        <v>105</v>
      </c>
      <c r="D47" s="49" t="s">
        <v>95</v>
      </c>
      <c r="E47" s="51">
        <f t="shared" si="2"/>
        <v>36339.11</v>
      </c>
      <c r="F47" s="52">
        <v>0.65</v>
      </c>
      <c r="G47" s="51">
        <f t="shared" si="3"/>
        <v>23620.5</v>
      </c>
      <c r="H47" s="53">
        <v>1.22</v>
      </c>
      <c r="I47" s="54">
        <f t="shared" si="21"/>
        <v>0.83838999999999997</v>
      </c>
      <c r="J47" s="54">
        <f t="shared" si="4"/>
        <v>0.9</v>
      </c>
      <c r="K47" s="54">
        <f t="shared" si="5"/>
        <v>1</v>
      </c>
      <c r="L47" s="54">
        <f t="shared" si="0"/>
        <v>0.75455000000000005</v>
      </c>
      <c r="M47" s="55">
        <f t="shared" si="1"/>
        <v>21743.87</v>
      </c>
      <c r="N47" s="40"/>
    </row>
    <row r="48" spans="1:14" s="9" customFormat="1" ht="15.75" x14ac:dyDescent="0.25">
      <c r="A48" s="48">
        <v>42</v>
      </c>
      <c r="B48" s="58" t="s">
        <v>106</v>
      </c>
      <c r="C48" s="49" t="s">
        <v>107</v>
      </c>
      <c r="D48" s="49" t="s">
        <v>95</v>
      </c>
      <c r="E48" s="51">
        <f t="shared" si="2"/>
        <v>36339.11</v>
      </c>
      <c r="F48" s="52">
        <v>0.65</v>
      </c>
      <c r="G48" s="51">
        <f t="shared" si="3"/>
        <v>23620.5</v>
      </c>
      <c r="H48" s="57">
        <v>1.78</v>
      </c>
      <c r="I48" s="54">
        <f t="shared" si="21"/>
        <v>0.83838999999999997</v>
      </c>
      <c r="J48" s="54">
        <f t="shared" si="4"/>
        <v>0.9</v>
      </c>
      <c r="K48" s="54">
        <f t="shared" si="5"/>
        <v>1</v>
      </c>
      <c r="L48" s="54">
        <f t="shared" si="0"/>
        <v>0.75455000000000005</v>
      </c>
      <c r="M48" s="55">
        <f t="shared" si="1"/>
        <v>31724.67</v>
      </c>
      <c r="N48" s="40"/>
    </row>
    <row r="49" spans="1:14" s="9" customFormat="1" ht="15.75" x14ac:dyDescent="0.25">
      <c r="A49" s="48">
        <v>43</v>
      </c>
      <c r="B49" s="48" t="s">
        <v>108</v>
      </c>
      <c r="C49" s="49" t="s">
        <v>109</v>
      </c>
      <c r="D49" s="49" t="s">
        <v>95</v>
      </c>
      <c r="E49" s="51">
        <f t="shared" si="2"/>
        <v>36339.11</v>
      </c>
      <c r="F49" s="52">
        <v>0.65</v>
      </c>
      <c r="G49" s="51">
        <f t="shared" si="3"/>
        <v>23620.5</v>
      </c>
      <c r="H49" s="53">
        <v>2.23</v>
      </c>
      <c r="I49" s="54">
        <f t="shared" si="21"/>
        <v>0.83838999999999997</v>
      </c>
      <c r="J49" s="54">
        <f t="shared" si="4"/>
        <v>0.9</v>
      </c>
      <c r="K49" s="54">
        <f t="shared" si="5"/>
        <v>1</v>
      </c>
      <c r="L49" s="54">
        <f t="shared" si="0"/>
        <v>0.75455000000000005</v>
      </c>
      <c r="M49" s="55">
        <f t="shared" si="1"/>
        <v>39744.949999999997</v>
      </c>
      <c r="N49" s="40"/>
    </row>
    <row r="50" spans="1:14" s="9" customFormat="1" ht="15.75" x14ac:dyDescent="0.25">
      <c r="A50" s="48">
        <v>44</v>
      </c>
      <c r="B50" s="48" t="s">
        <v>110</v>
      </c>
      <c r="C50" s="49" t="s">
        <v>111</v>
      </c>
      <c r="D50" s="49" t="s">
        <v>95</v>
      </c>
      <c r="E50" s="51">
        <f t="shared" si="2"/>
        <v>36339.11</v>
      </c>
      <c r="F50" s="52">
        <v>0.65</v>
      </c>
      <c r="G50" s="51">
        <f t="shared" si="3"/>
        <v>23620.5</v>
      </c>
      <c r="H50" s="53">
        <v>2.36</v>
      </c>
      <c r="I50" s="54">
        <f t="shared" ref="I50:I52" si="22">$I$7</f>
        <v>1</v>
      </c>
      <c r="J50" s="54">
        <f t="shared" si="4"/>
        <v>0.9</v>
      </c>
      <c r="K50" s="54">
        <f t="shared" si="5"/>
        <v>1</v>
      </c>
      <c r="L50" s="54">
        <f t="shared" si="0"/>
        <v>0.9</v>
      </c>
      <c r="M50" s="55">
        <f t="shared" si="1"/>
        <v>50169.94</v>
      </c>
      <c r="N50" s="40"/>
    </row>
    <row r="51" spans="1:14" s="9" customFormat="1" ht="15.75" x14ac:dyDescent="0.25">
      <c r="A51" s="48">
        <v>45</v>
      </c>
      <c r="B51" s="48" t="s">
        <v>112</v>
      </c>
      <c r="C51" s="49" t="s">
        <v>113</v>
      </c>
      <c r="D51" s="49" t="s">
        <v>95</v>
      </c>
      <c r="E51" s="51">
        <f t="shared" si="2"/>
        <v>36339.11</v>
      </c>
      <c r="F51" s="52">
        <v>0.65</v>
      </c>
      <c r="G51" s="51">
        <f t="shared" si="3"/>
        <v>23620.5</v>
      </c>
      <c r="H51" s="53">
        <v>4.28</v>
      </c>
      <c r="I51" s="54">
        <f t="shared" si="22"/>
        <v>1</v>
      </c>
      <c r="J51" s="54">
        <f t="shared" si="4"/>
        <v>0.9</v>
      </c>
      <c r="K51" s="54">
        <f t="shared" si="5"/>
        <v>1</v>
      </c>
      <c r="L51" s="54">
        <f t="shared" si="0"/>
        <v>0.9</v>
      </c>
      <c r="M51" s="55">
        <f t="shared" si="1"/>
        <v>90986.17</v>
      </c>
      <c r="N51" s="40"/>
    </row>
    <row r="52" spans="1:14" s="9" customFormat="1" ht="15.75" customHeight="1" x14ac:dyDescent="0.25">
      <c r="A52" s="48">
        <v>46</v>
      </c>
      <c r="B52" s="48" t="s">
        <v>114</v>
      </c>
      <c r="C52" s="49" t="s">
        <v>115</v>
      </c>
      <c r="D52" s="49" t="s">
        <v>116</v>
      </c>
      <c r="E52" s="51">
        <f t="shared" si="2"/>
        <v>36339.11</v>
      </c>
      <c r="F52" s="52">
        <v>0.65</v>
      </c>
      <c r="G52" s="51">
        <f t="shared" si="3"/>
        <v>23620.5</v>
      </c>
      <c r="H52" s="53">
        <v>2.95</v>
      </c>
      <c r="I52" s="54">
        <f t="shared" si="22"/>
        <v>1</v>
      </c>
      <c r="J52" s="54">
        <f t="shared" si="4"/>
        <v>0.9</v>
      </c>
      <c r="K52" s="54">
        <f t="shared" si="5"/>
        <v>1</v>
      </c>
      <c r="L52" s="54">
        <f t="shared" si="0"/>
        <v>0.9</v>
      </c>
      <c r="M52" s="55">
        <f t="shared" si="1"/>
        <v>62712.43</v>
      </c>
      <c r="N52" s="40"/>
    </row>
    <row r="53" spans="1:14" s="9" customFormat="1" ht="15.75" x14ac:dyDescent="0.25">
      <c r="A53" s="48">
        <v>47</v>
      </c>
      <c r="B53" s="48" t="s">
        <v>117</v>
      </c>
      <c r="C53" s="49" t="s">
        <v>118</v>
      </c>
      <c r="D53" s="49" t="s">
        <v>116</v>
      </c>
      <c r="E53" s="51">
        <f t="shared" si="2"/>
        <v>36339.11</v>
      </c>
      <c r="F53" s="52">
        <v>0.65</v>
      </c>
      <c r="G53" s="51">
        <f t="shared" si="3"/>
        <v>23620.5</v>
      </c>
      <c r="H53" s="53">
        <v>5.33</v>
      </c>
      <c r="I53" s="54">
        <f t="shared" ref="I53" si="23">$I$8</f>
        <v>0.83838999999999997</v>
      </c>
      <c r="J53" s="54">
        <f t="shared" si="4"/>
        <v>0.9</v>
      </c>
      <c r="K53" s="54">
        <f t="shared" si="5"/>
        <v>1</v>
      </c>
      <c r="L53" s="54">
        <f t="shared" si="0"/>
        <v>0.75455000000000005</v>
      </c>
      <c r="M53" s="55">
        <f t="shared" si="1"/>
        <v>94995.78</v>
      </c>
      <c r="N53" s="40"/>
    </row>
    <row r="54" spans="1:14" s="9" customFormat="1" ht="15.75" x14ac:dyDescent="0.25">
      <c r="A54" s="48">
        <v>48</v>
      </c>
      <c r="B54" s="48" t="s">
        <v>119</v>
      </c>
      <c r="C54" s="49" t="s">
        <v>120</v>
      </c>
      <c r="D54" s="49" t="s">
        <v>116</v>
      </c>
      <c r="E54" s="51">
        <f t="shared" si="2"/>
        <v>36339.11</v>
      </c>
      <c r="F54" s="52">
        <v>0.65</v>
      </c>
      <c r="G54" s="51">
        <f t="shared" si="3"/>
        <v>23620.5</v>
      </c>
      <c r="H54" s="53">
        <v>0.77</v>
      </c>
      <c r="I54" s="54">
        <f t="shared" ref="I54:I55" si="24">$I$7</f>
        <v>1</v>
      </c>
      <c r="J54" s="54">
        <f t="shared" si="4"/>
        <v>0.9</v>
      </c>
      <c r="K54" s="54">
        <f t="shared" si="5"/>
        <v>1</v>
      </c>
      <c r="L54" s="54">
        <f t="shared" si="0"/>
        <v>0.9</v>
      </c>
      <c r="M54" s="55">
        <f t="shared" si="1"/>
        <v>16369.01</v>
      </c>
      <c r="N54" s="40"/>
    </row>
    <row r="55" spans="1:14" s="9" customFormat="1" ht="15.75" x14ac:dyDescent="0.25">
      <c r="A55" s="48">
        <v>49</v>
      </c>
      <c r="B55" s="58" t="s">
        <v>121</v>
      </c>
      <c r="C55" s="49" t="s">
        <v>122</v>
      </c>
      <c r="D55" s="49" t="s">
        <v>116</v>
      </c>
      <c r="E55" s="51">
        <f t="shared" si="2"/>
        <v>36339.11</v>
      </c>
      <c r="F55" s="52">
        <v>0.65</v>
      </c>
      <c r="G55" s="51">
        <f t="shared" si="3"/>
        <v>23620.5</v>
      </c>
      <c r="H55" s="57">
        <v>0.97</v>
      </c>
      <c r="I55" s="54">
        <f t="shared" si="24"/>
        <v>1</v>
      </c>
      <c r="J55" s="54">
        <f t="shared" si="4"/>
        <v>0.9</v>
      </c>
      <c r="K55" s="54">
        <f t="shared" si="5"/>
        <v>1</v>
      </c>
      <c r="L55" s="54">
        <f t="shared" si="0"/>
        <v>0.9</v>
      </c>
      <c r="M55" s="55">
        <f t="shared" si="1"/>
        <v>20620.7</v>
      </c>
      <c r="N55" s="40"/>
    </row>
    <row r="56" spans="1:14" s="9" customFormat="1" ht="15.75" x14ac:dyDescent="0.25">
      <c r="A56" s="48">
        <v>50</v>
      </c>
      <c r="B56" s="48" t="s">
        <v>123</v>
      </c>
      <c r="C56" s="49" t="s">
        <v>124</v>
      </c>
      <c r="D56" s="49" t="s">
        <v>116</v>
      </c>
      <c r="E56" s="51">
        <f t="shared" si="2"/>
        <v>36339.11</v>
      </c>
      <c r="F56" s="52">
        <v>0.65</v>
      </c>
      <c r="G56" s="51">
        <f t="shared" si="3"/>
        <v>23620.5</v>
      </c>
      <c r="H56" s="53">
        <v>0.88</v>
      </c>
      <c r="I56" s="54">
        <f t="shared" ref="I56:I61" si="25">$I$8</f>
        <v>0.83838999999999997</v>
      </c>
      <c r="J56" s="54">
        <f t="shared" si="4"/>
        <v>0.9</v>
      </c>
      <c r="K56" s="54">
        <f t="shared" si="5"/>
        <v>1</v>
      </c>
      <c r="L56" s="54">
        <f t="shared" si="0"/>
        <v>0.75455000000000005</v>
      </c>
      <c r="M56" s="55">
        <f t="shared" si="1"/>
        <v>15684.11</v>
      </c>
      <c r="N56" s="40"/>
    </row>
    <row r="57" spans="1:14" s="9" customFormat="1" ht="15.75" x14ac:dyDescent="0.25">
      <c r="A57" s="48">
        <v>51</v>
      </c>
      <c r="B57" s="48" t="s">
        <v>125</v>
      </c>
      <c r="C57" s="49" t="s">
        <v>126</v>
      </c>
      <c r="D57" s="49" t="s">
        <v>116</v>
      </c>
      <c r="E57" s="51">
        <f t="shared" si="2"/>
        <v>36339.11</v>
      </c>
      <c r="F57" s="52">
        <v>0.65</v>
      </c>
      <c r="G57" s="51">
        <f t="shared" si="3"/>
        <v>23620.5</v>
      </c>
      <c r="H57" s="53">
        <v>1.05</v>
      </c>
      <c r="I57" s="54">
        <f t="shared" si="25"/>
        <v>0.83838999999999997</v>
      </c>
      <c r="J57" s="54">
        <f t="shared" si="4"/>
        <v>0.9</v>
      </c>
      <c r="K57" s="54">
        <f t="shared" si="5"/>
        <v>1</v>
      </c>
      <c r="L57" s="54">
        <f t="shared" si="0"/>
        <v>0.75455000000000005</v>
      </c>
      <c r="M57" s="55">
        <f t="shared" si="1"/>
        <v>18713.990000000002</v>
      </c>
      <c r="N57" s="40"/>
    </row>
    <row r="58" spans="1:14" s="9" customFormat="1" ht="15.75" x14ac:dyDescent="0.25">
      <c r="A58" s="48">
        <v>52</v>
      </c>
      <c r="B58" s="48" t="s">
        <v>127</v>
      </c>
      <c r="C58" s="49" t="s">
        <v>128</v>
      </c>
      <c r="D58" s="49" t="s">
        <v>116</v>
      </c>
      <c r="E58" s="51">
        <f t="shared" si="2"/>
        <v>36339.11</v>
      </c>
      <c r="F58" s="52">
        <v>0.65</v>
      </c>
      <c r="G58" s="51">
        <f t="shared" si="3"/>
        <v>23620.5</v>
      </c>
      <c r="H58" s="53">
        <v>1.25</v>
      </c>
      <c r="I58" s="54">
        <f t="shared" si="25"/>
        <v>0.83838999999999997</v>
      </c>
      <c r="J58" s="54">
        <f t="shared" si="4"/>
        <v>0.9</v>
      </c>
      <c r="K58" s="54">
        <f t="shared" si="5"/>
        <v>1</v>
      </c>
      <c r="L58" s="54">
        <f t="shared" si="0"/>
        <v>0.75455000000000005</v>
      </c>
      <c r="M58" s="55">
        <f t="shared" si="1"/>
        <v>22278.560000000001</v>
      </c>
      <c r="N58" s="40"/>
    </row>
    <row r="59" spans="1:14" s="9" customFormat="1" ht="15.75" customHeight="1" x14ac:dyDescent="0.25">
      <c r="A59" s="48">
        <v>53</v>
      </c>
      <c r="B59" s="58" t="s">
        <v>129</v>
      </c>
      <c r="C59" s="49" t="s">
        <v>130</v>
      </c>
      <c r="D59" s="49" t="s">
        <v>131</v>
      </c>
      <c r="E59" s="51">
        <f t="shared" si="2"/>
        <v>36339.11</v>
      </c>
      <c r="F59" s="52">
        <v>0.65</v>
      </c>
      <c r="G59" s="51">
        <f t="shared" si="3"/>
        <v>23620.5</v>
      </c>
      <c r="H59" s="57">
        <v>1.51</v>
      </c>
      <c r="I59" s="54">
        <f t="shared" si="25"/>
        <v>0.83838999999999997</v>
      </c>
      <c r="J59" s="54">
        <f t="shared" si="4"/>
        <v>0.9</v>
      </c>
      <c r="K59" s="54">
        <f t="shared" si="5"/>
        <v>1</v>
      </c>
      <c r="L59" s="54">
        <f t="shared" si="0"/>
        <v>0.75455000000000005</v>
      </c>
      <c r="M59" s="55">
        <f t="shared" si="1"/>
        <v>26912.5</v>
      </c>
      <c r="N59" s="40"/>
    </row>
    <row r="60" spans="1:14" s="9" customFormat="1" ht="15.75" x14ac:dyDescent="0.25">
      <c r="A60" s="48">
        <v>54</v>
      </c>
      <c r="B60" s="48" t="s">
        <v>132</v>
      </c>
      <c r="C60" s="49" t="s">
        <v>133</v>
      </c>
      <c r="D60" s="49" t="s">
        <v>131</v>
      </c>
      <c r="E60" s="51">
        <f t="shared" si="2"/>
        <v>36339.11</v>
      </c>
      <c r="F60" s="52">
        <v>0.65</v>
      </c>
      <c r="G60" s="51">
        <f t="shared" si="3"/>
        <v>23620.5</v>
      </c>
      <c r="H60" s="53">
        <v>2.2599999999999998</v>
      </c>
      <c r="I60" s="54">
        <f t="shared" si="25"/>
        <v>0.83838999999999997</v>
      </c>
      <c r="J60" s="54">
        <f t="shared" si="4"/>
        <v>0.9</v>
      </c>
      <c r="K60" s="54">
        <f t="shared" si="5"/>
        <v>1</v>
      </c>
      <c r="L60" s="54">
        <f t="shared" si="0"/>
        <v>0.75455000000000005</v>
      </c>
      <c r="M60" s="55">
        <f t="shared" si="1"/>
        <v>40279.64</v>
      </c>
      <c r="N60" s="40"/>
    </row>
    <row r="61" spans="1:14" s="9" customFormat="1" ht="15.75" x14ac:dyDescent="0.25">
      <c r="A61" s="48">
        <v>55</v>
      </c>
      <c r="B61" s="48" t="s">
        <v>134</v>
      </c>
      <c r="C61" s="49" t="s">
        <v>135</v>
      </c>
      <c r="D61" s="49" t="s">
        <v>131</v>
      </c>
      <c r="E61" s="51">
        <f t="shared" si="2"/>
        <v>36339.11</v>
      </c>
      <c r="F61" s="52">
        <v>0.65</v>
      </c>
      <c r="G61" s="51">
        <f t="shared" si="3"/>
        <v>23620.5</v>
      </c>
      <c r="H61" s="53">
        <v>1.38</v>
      </c>
      <c r="I61" s="54">
        <f t="shared" si="25"/>
        <v>0.83838999999999997</v>
      </c>
      <c r="J61" s="54">
        <f t="shared" si="4"/>
        <v>0.9</v>
      </c>
      <c r="K61" s="54">
        <f t="shared" si="5"/>
        <v>1</v>
      </c>
      <c r="L61" s="54">
        <f t="shared" si="0"/>
        <v>0.75455000000000005</v>
      </c>
      <c r="M61" s="55">
        <f t="shared" si="1"/>
        <v>24595.53</v>
      </c>
      <c r="N61" s="40"/>
    </row>
    <row r="62" spans="1:14" s="9" customFormat="1" ht="15.75" x14ac:dyDescent="0.25">
      <c r="A62" s="48">
        <v>56</v>
      </c>
      <c r="B62" s="48" t="s">
        <v>136</v>
      </c>
      <c r="C62" s="49" t="s">
        <v>137</v>
      </c>
      <c r="D62" s="49" t="s">
        <v>131</v>
      </c>
      <c r="E62" s="51">
        <f t="shared" si="2"/>
        <v>36339.11</v>
      </c>
      <c r="F62" s="52">
        <v>0.65</v>
      </c>
      <c r="G62" s="51">
        <f t="shared" si="3"/>
        <v>23620.5</v>
      </c>
      <c r="H62" s="53">
        <v>2.82</v>
      </c>
      <c r="I62" s="54">
        <f t="shared" ref="I62" si="26">$I$7</f>
        <v>1</v>
      </c>
      <c r="J62" s="54">
        <f t="shared" si="4"/>
        <v>0.9</v>
      </c>
      <c r="K62" s="54">
        <f t="shared" si="5"/>
        <v>1</v>
      </c>
      <c r="L62" s="54">
        <f t="shared" si="0"/>
        <v>0.9</v>
      </c>
      <c r="M62" s="55">
        <f t="shared" si="1"/>
        <v>59948.83</v>
      </c>
      <c r="N62" s="40"/>
    </row>
    <row r="63" spans="1:14" s="9" customFormat="1" ht="15.75" customHeight="1" x14ac:dyDescent="0.25">
      <c r="A63" s="48">
        <v>57</v>
      </c>
      <c r="B63" s="48" t="s">
        <v>138</v>
      </c>
      <c r="C63" s="49" t="s">
        <v>139</v>
      </c>
      <c r="D63" s="49" t="s">
        <v>140</v>
      </c>
      <c r="E63" s="51">
        <f t="shared" si="2"/>
        <v>36339.11</v>
      </c>
      <c r="F63" s="52">
        <v>0.65</v>
      </c>
      <c r="G63" s="51">
        <f t="shared" si="3"/>
        <v>23620.5</v>
      </c>
      <c r="H63" s="53">
        <v>0.57999999999999996</v>
      </c>
      <c r="I63" s="54">
        <f t="shared" ref="I63:I67" si="27">$I$8</f>
        <v>0.83838999999999997</v>
      </c>
      <c r="J63" s="54">
        <f t="shared" si="4"/>
        <v>0.9</v>
      </c>
      <c r="K63" s="54">
        <f t="shared" si="5"/>
        <v>1</v>
      </c>
      <c r="L63" s="54">
        <f t="shared" si="0"/>
        <v>0.75455000000000005</v>
      </c>
      <c r="M63" s="55">
        <f t="shared" si="1"/>
        <v>10337.25</v>
      </c>
      <c r="N63" s="40"/>
    </row>
    <row r="64" spans="1:14" s="9" customFormat="1" ht="15.75" x14ac:dyDescent="0.25">
      <c r="A64" s="48">
        <v>58</v>
      </c>
      <c r="B64" s="48" t="s">
        <v>141</v>
      </c>
      <c r="C64" s="49" t="s">
        <v>142</v>
      </c>
      <c r="D64" s="49" t="s">
        <v>140</v>
      </c>
      <c r="E64" s="51">
        <f t="shared" si="2"/>
        <v>36339.11</v>
      </c>
      <c r="F64" s="52">
        <v>0.65</v>
      </c>
      <c r="G64" s="51">
        <f t="shared" si="3"/>
        <v>23620.5</v>
      </c>
      <c r="H64" s="53">
        <v>0.62</v>
      </c>
      <c r="I64" s="54">
        <f t="shared" si="27"/>
        <v>0.83838999999999997</v>
      </c>
      <c r="J64" s="54">
        <f t="shared" si="4"/>
        <v>0.9</v>
      </c>
      <c r="K64" s="54">
        <f t="shared" si="5"/>
        <v>1</v>
      </c>
      <c r="L64" s="54">
        <f t="shared" si="0"/>
        <v>0.75455000000000005</v>
      </c>
      <c r="M64" s="55">
        <f t="shared" si="1"/>
        <v>11050.17</v>
      </c>
      <c r="N64" s="40"/>
    </row>
    <row r="65" spans="1:14" s="9" customFormat="1" ht="15.75" x14ac:dyDescent="0.25">
      <c r="A65" s="48">
        <v>59</v>
      </c>
      <c r="B65" s="48" t="s">
        <v>143</v>
      </c>
      <c r="C65" s="49" t="s">
        <v>144</v>
      </c>
      <c r="D65" s="49" t="s">
        <v>140</v>
      </c>
      <c r="E65" s="51">
        <f t="shared" si="2"/>
        <v>36339.11</v>
      </c>
      <c r="F65" s="52">
        <v>0.65</v>
      </c>
      <c r="G65" s="51">
        <f t="shared" si="3"/>
        <v>23620.5</v>
      </c>
      <c r="H65" s="57">
        <v>1.4</v>
      </c>
      <c r="I65" s="54">
        <f t="shared" si="27"/>
        <v>0.83838999999999997</v>
      </c>
      <c r="J65" s="54">
        <f t="shared" si="4"/>
        <v>0.9</v>
      </c>
      <c r="K65" s="54">
        <f t="shared" si="5"/>
        <v>1</v>
      </c>
      <c r="L65" s="54">
        <f t="shared" si="0"/>
        <v>0.75455000000000005</v>
      </c>
      <c r="M65" s="55">
        <f t="shared" si="1"/>
        <v>24951.99</v>
      </c>
      <c r="N65" s="40"/>
    </row>
    <row r="66" spans="1:14" s="9" customFormat="1" ht="15.75" x14ac:dyDescent="0.25">
      <c r="A66" s="48">
        <v>60</v>
      </c>
      <c r="B66" s="48" t="s">
        <v>145</v>
      </c>
      <c r="C66" s="49" t="s">
        <v>146</v>
      </c>
      <c r="D66" s="49" t="s">
        <v>140</v>
      </c>
      <c r="E66" s="51">
        <f t="shared" si="2"/>
        <v>36339.11</v>
      </c>
      <c r="F66" s="52">
        <v>0.65</v>
      </c>
      <c r="G66" s="51">
        <f t="shared" si="3"/>
        <v>23620.5</v>
      </c>
      <c r="H66" s="53">
        <v>1.27</v>
      </c>
      <c r="I66" s="54">
        <f t="shared" si="27"/>
        <v>0.83838999999999997</v>
      </c>
      <c r="J66" s="54">
        <f t="shared" si="4"/>
        <v>0.9</v>
      </c>
      <c r="K66" s="54">
        <f t="shared" si="5"/>
        <v>1</v>
      </c>
      <c r="L66" s="54">
        <f t="shared" si="0"/>
        <v>0.75455000000000005</v>
      </c>
      <c r="M66" s="55">
        <f t="shared" si="1"/>
        <v>22635.02</v>
      </c>
      <c r="N66" s="40"/>
    </row>
    <row r="67" spans="1:14" s="9" customFormat="1" ht="15.75" x14ac:dyDescent="0.25">
      <c r="A67" s="48">
        <v>61</v>
      </c>
      <c r="B67" s="48" t="s">
        <v>147</v>
      </c>
      <c r="C67" s="49" t="s">
        <v>148</v>
      </c>
      <c r="D67" s="49" t="s">
        <v>140</v>
      </c>
      <c r="E67" s="51">
        <f t="shared" si="2"/>
        <v>36339.11</v>
      </c>
      <c r="F67" s="52">
        <v>0.65</v>
      </c>
      <c r="G67" s="51">
        <f t="shared" si="3"/>
        <v>23620.5</v>
      </c>
      <c r="H67" s="53">
        <v>3.12</v>
      </c>
      <c r="I67" s="54">
        <f t="shared" si="27"/>
        <v>0.83838999999999997</v>
      </c>
      <c r="J67" s="54">
        <f t="shared" si="4"/>
        <v>0.9</v>
      </c>
      <c r="K67" s="54">
        <f t="shared" si="5"/>
        <v>1</v>
      </c>
      <c r="L67" s="54">
        <f t="shared" si="0"/>
        <v>0.75455000000000005</v>
      </c>
      <c r="M67" s="55">
        <f t="shared" si="1"/>
        <v>55607.29</v>
      </c>
      <c r="N67" s="40"/>
    </row>
    <row r="68" spans="1:14" s="9" customFormat="1" ht="15.75" x14ac:dyDescent="0.25">
      <c r="A68" s="48">
        <v>62</v>
      </c>
      <c r="B68" s="48" t="s">
        <v>149</v>
      </c>
      <c r="C68" s="49" t="s">
        <v>150</v>
      </c>
      <c r="D68" s="49" t="s">
        <v>140</v>
      </c>
      <c r="E68" s="51">
        <f t="shared" si="2"/>
        <v>36339.11</v>
      </c>
      <c r="F68" s="52">
        <v>0.65</v>
      </c>
      <c r="G68" s="51">
        <f t="shared" si="3"/>
        <v>23620.5</v>
      </c>
      <c r="H68" s="53">
        <v>4.51</v>
      </c>
      <c r="I68" s="54">
        <f t="shared" ref="I68" si="28">$I$7</f>
        <v>1</v>
      </c>
      <c r="J68" s="54">
        <f t="shared" si="4"/>
        <v>0.9</v>
      </c>
      <c r="K68" s="54">
        <f t="shared" si="5"/>
        <v>1</v>
      </c>
      <c r="L68" s="54">
        <f t="shared" si="0"/>
        <v>0.9</v>
      </c>
      <c r="M68" s="55">
        <f t="shared" si="1"/>
        <v>95875.61</v>
      </c>
      <c r="N68" s="40"/>
    </row>
    <row r="69" spans="1:14" s="9" customFormat="1" ht="15.75" x14ac:dyDescent="0.25">
      <c r="A69" s="48">
        <v>63</v>
      </c>
      <c r="B69" s="48" t="s">
        <v>151</v>
      </c>
      <c r="C69" s="49" t="s">
        <v>152</v>
      </c>
      <c r="D69" s="49" t="s">
        <v>140</v>
      </c>
      <c r="E69" s="51">
        <f t="shared" si="2"/>
        <v>36339.11</v>
      </c>
      <c r="F69" s="52">
        <v>0.65</v>
      </c>
      <c r="G69" s="51">
        <f t="shared" si="3"/>
        <v>23620.5</v>
      </c>
      <c r="H69" s="53">
        <v>7.2</v>
      </c>
      <c r="I69" s="54">
        <f t="shared" ref="I69:I72" si="29">$I$8</f>
        <v>0.83838999999999997</v>
      </c>
      <c r="J69" s="54">
        <f t="shared" si="4"/>
        <v>0.9</v>
      </c>
      <c r="K69" s="54">
        <f t="shared" si="5"/>
        <v>1</v>
      </c>
      <c r="L69" s="54">
        <f t="shared" si="0"/>
        <v>0.75455000000000005</v>
      </c>
      <c r="M69" s="55">
        <f t="shared" si="1"/>
        <v>128324.51</v>
      </c>
      <c r="N69" s="40"/>
    </row>
    <row r="70" spans="1:14" s="9" customFormat="1" ht="15.75" x14ac:dyDescent="0.25">
      <c r="A70" s="48">
        <v>64</v>
      </c>
      <c r="B70" s="48" t="s">
        <v>153</v>
      </c>
      <c r="C70" s="49" t="s">
        <v>154</v>
      </c>
      <c r="D70" s="49" t="s">
        <v>140</v>
      </c>
      <c r="E70" s="51">
        <f t="shared" si="2"/>
        <v>36339.11</v>
      </c>
      <c r="F70" s="52">
        <v>0.65</v>
      </c>
      <c r="G70" s="51">
        <f t="shared" si="3"/>
        <v>23620.5</v>
      </c>
      <c r="H70" s="53">
        <v>1.18</v>
      </c>
      <c r="I70" s="54">
        <f t="shared" si="29"/>
        <v>0.83838999999999997</v>
      </c>
      <c r="J70" s="54">
        <f t="shared" si="4"/>
        <v>0.9</v>
      </c>
      <c r="K70" s="54">
        <f t="shared" si="5"/>
        <v>1</v>
      </c>
      <c r="L70" s="54">
        <f t="shared" si="0"/>
        <v>0.75455000000000005</v>
      </c>
      <c r="M70" s="55">
        <f t="shared" si="1"/>
        <v>21030.959999999999</v>
      </c>
      <c r="N70" s="40"/>
    </row>
    <row r="71" spans="1:14" s="9" customFormat="1" ht="15.75" x14ac:dyDescent="0.25">
      <c r="A71" s="48">
        <v>65</v>
      </c>
      <c r="B71" s="48" t="s">
        <v>155</v>
      </c>
      <c r="C71" s="49" t="s">
        <v>156</v>
      </c>
      <c r="D71" s="49" t="s">
        <v>140</v>
      </c>
      <c r="E71" s="51">
        <f t="shared" si="2"/>
        <v>36339.11</v>
      </c>
      <c r="F71" s="52">
        <v>0.65</v>
      </c>
      <c r="G71" s="51">
        <f t="shared" si="3"/>
        <v>23620.5</v>
      </c>
      <c r="H71" s="53">
        <v>0.98</v>
      </c>
      <c r="I71" s="54">
        <f t="shared" si="29"/>
        <v>0.83838999999999997</v>
      </c>
      <c r="J71" s="54">
        <f t="shared" si="4"/>
        <v>0.9</v>
      </c>
      <c r="K71" s="54">
        <f t="shared" si="5"/>
        <v>1</v>
      </c>
      <c r="L71" s="54">
        <f t="shared" si="0"/>
        <v>0.75455000000000005</v>
      </c>
      <c r="M71" s="55">
        <f t="shared" si="1"/>
        <v>17466.39</v>
      </c>
      <c r="N71" s="40"/>
    </row>
    <row r="72" spans="1:14" s="9" customFormat="1" ht="16.5" customHeight="1" x14ac:dyDescent="0.25">
      <c r="A72" s="48">
        <v>66</v>
      </c>
      <c r="B72" s="48" t="s">
        <v>157</v>
      </c>
      <c r="C72" s="49" t="s">
        <v>158</v>
      </c>
      <c r="D72" s="49" t="s">
        <v>140</v>
      </c>
      <c r="E72" s="51">
        <f t="shared" si="2"/>
        <v>36339.11</v>
      </c>
      <c r="F72" s="52">
        <v>0.65</v>
      </c>
      <c r="G72" s="51">
        <f t="shared" si="3"/>
        <v>23620.5</v>
      </c>
      <c r="H72" s="53">
        <v>0.35</v>
      </c>
      <c r="I72" s="54">
        <f t="shared" si="29"/>
        <v>0.83838999999999997</v>
      </c>
      <c r="J72" s="54">
        <f t="shared" si="4"/>
        <v>0.9</v>
      </c>
      <c r="K72" s="54">
        <f t="shared" si="5"/>
        <v>1</v>
      </c>
      <c r="L72" s="54">
        <f t="shared" ref="L72:L163" si="30">ROUND(I72*J72*K72,5)</f>
        <v>0.75455000000000005</v>
      </c>
      <c r="M72" s="55">
        <f t="shared" ref="M72:M163" si="31">ROUND(G72*H72*L72,2)</f>
        <v>6238</v>
      </c>
      <c r="N72" s="40"/>
    </row>
    <row r="73" spans="1:14" s="9" customFormat="1" ht="24.75" customHeight="1" x14ac:dyDescent="0.25">
      <c r="A73" s="48">
        <v>67</v>
      </c>
      <c r="B73" s="58" t="s">
        <v>159</v>
      </c>
      <c r="C73" s="49" t="s">
        <v>160</v>
      </c>
      <c r="D73" s="49" t="s">
        <v>140</v>
      </c>
      <c r="E73" s="51">
        <f t="shared" ref="E73:E164" si="32">$E$7</f>
        <v>36339.11</v>
      </c>
      <c r="F73" s="52">
        <v>0.65</v>
      </c>
      <c r="G73" s="51">
        <f t="shared" ref="G73:G164" si="33">$G$7</f>
        <v>23620.5</v>
      </c>
      <c r="H73" s="57">
        <v>0.5</v>
      </c>
      <c r="I73" s="54">
        <f>$I$27</f>
        <v>1</v>
      </c>
      <c r="J73" s="54">
        <f t="shared" ref="J73:J164" si="34">$J$7</f>
        <v>0.9</v>
      </c>
      <c r="K73" s="54">
        <f t="shared" ref="K73:K164" si="35">$K$7</f>
        <v>1</v>
      </c>
      <c r="L73" s="54">
        <f t="shared" si="30"/>
        <v>0.9</v>
      </c>
      <c r="M73" s="55">
        <f t="shared" si="31"/>
        <v>10629.23</v>
      </c>
      <c r="N73" s="40"/>
    </row>
    <row r="74" spans="1:14" s="9" customFormat="1" ht="15.75" x14ac:dyDescent="0.25">
      <c r="A74" s="48">
        <v>68</v>
      </c>
      <c r="B74" s="48" t="s">
        <v>161</v>
      </c>
      <c r="C74" s="49" t="s">
        <v>162</v>
      </c>
      <c r="D74" s="49" t="s">
        <v>140</v>
      </c>
      <c r="E74" s="51">
        <f t="shared" si="32"/>
        <v>36339.11</v>
      </c>
      <c r="F74" s="52">
        <v>0.65</v>
      </c>
      <c r="G74" s="51">
        <f t="shared" si="33"/>
        <v>23620.5</v>
      </c>
      <c r="H74" s="53">
        <v>1</v>
      </c>
      <c r="I74" s="54">
        <f t="shared" ref="I74:I110" si="36">$I$8</f>
        <v>0.83838999999999997</v>
      </c>
      <c r="J74" s="54">
        <f t="shared" si="34"/>
        <v>0.9</v>
      </c>
      <c r="K74" s="54">
        <f t="shared" si="35"/>
        <v>1</v>
      </c>
      <c r="L74" s="54">
        <f t="shared" si="30"/>
        <v>0.75455000000000005</v>
      </c>
      <c r="M74" s="55">
        <f t="shared" si="31"/>
        <v>17822.849999999999</v>
      </c>
      <c r="N74" s="40"/>
    </row>
    <row r="75" spans="1:14" s="9" customFormat="1" ht="15.75" x14ac:dyDescent="0.25">
      <c r="A75" s="48">
        <v>69</v>
      </c>
      <c r="B75" s="48" t="s">
        <v>163</v>
      </c>
      <c r="C75" s="49" t="s">
        <v>164</v>
      </c>
      <c r="D75" s="49" t="s">
        <v>140</v>
      </c>
      <c r="E75" s="51">
        <f t="shared" si="32"/>
        <v>36339.11</v>
      </c>
      <c r="F75" s="52">
        <v>0.65</v>
      </c>
      <c r="G75" s="51">
        <f t="shared" si="33"/>
        <v>23620.5</v>
      </c>
      <c r="H75" s="53">
        <v>4.4000000000000004</v>
      </c>
      <c r="I75" s="54">
        <f t="shared" si="36"/>
        <v>0.83838999999999997</v>
      </c>
      <c r="J75" s="54">
        <f t="shared" si="34"/>
        <v>0.9</v>
      </c>
      <c r="K75" s="54">
        <f t="shared" si="35"/>
        <v>1</v>
      </c>
      <c r="L75" s="54">
        <f t="shared" si="30"/>
        <v>0.75455000000000005</v>
      </c>
      <c r="M75" s="55">
        <f t="shared" si="31"/>
        <v>78420.53</v>
      </c>
      <c r="N75" s="40"/>
    </row>
    <row r="76" spans="1:14" s="9" customFormat="1" ht="15.75" x14ac:dyDescent="0.25">
      <c r="A76" s="48">
        <v>70</v>
      </c>
      <c r="B76" s="48" t="s">
        <v>165</v>
      </c>
      <c r="C76" s="49" t="s">
        <v>166</v>
      </c>
      <c r="D76" s="49" t="s">
        <v>140</v>
      </c>
      <c r="E76" s="51">
        <f t="shared" si="32"/>
        <v>36339.11</v>
      </c>
      <c r="F76" s="52">
        <v>0.65</v>
      </c>
      <c r="G76" s="51">
        <f t="shared" si="33"/>
        <v>23620.5</v>
      </c>
      <c r="H76" s="53">
        <v>2.2999999999999998</v>
      </c>
      <c r="I76" s="54">
        <f t="shared" si="36"/>
        <v>0.83838999999999997</v>
      </c>
      <c r="J76" s="54">
        <f t="shared" si="34"/>
        <v>0.9</v>
      </c>
      <c r="K76" s="54">
        <f t="shared" si="35"/>
        <v>1</v>
      </c>
      <c r="L76" s="54">
        <f t="shared" si="30"/>
        <v>0.75455000000000005</v>
      </c>
      <c r="M76" s="55">
        <f t="shared" si="31"/>
        <v>40992.550000000003</v>
      </c>
      <c r="N76" s="40"/>
    </row>
    <row r="77" spans="1:14" s="9" customFormat="1" ht="15.75" x14ac:dyDescent="0.25">
      <c r="A77" s="48">
        <v>71</v>
      </c>
      <c r="B77" s="48" t="s">
        <v>167</v>
      </c>
      <c r="C77" s="49" t="s">
        <v>168</v>
      </c>
      <c r="D77" s="49" t="s">
        <v>140</v>
      </c>
      <c r="E77" s="51">
        <f t="shared" si="32"/>
        <v>36339.11</v>
      </c>
      <c r="F77" s="52">
        <v>0.65</v>
      </c>
      <c r="G77" s="51">
        <f t="shared" si="33"/>
        <v>23620.5</v>
      </c>
      <c r="H77" s="53">
        <v>2.87</v>
      </c>
      <c r="I77" s="54">
        <v>0.80001</v>
      </c>
      <c r="J77" s="54">
        <f t="shared" si="34"/>
        <v>0.9</v>
      </c>
      <c r="K77" s="54">
        <f t="shared" si="35"/>
        <v>1</v>
      </c>
      <c r="L77" s="54">
        <f t="shared" si="30"/>
        <v>0.72001000000000004</v>
      </c>
      <c r="M77" s="55">
        <f t="shared" si="31"/>
        <v>48810.080000000002</v>
      </c>
      <c r="N77" s="40"/>
    </row>
    <row r="78" spans="1:14" s="9" customFormat="1" ht="30" x14ac:dyDescent="0.25">
      <c r="A78" s="48" t="s">
        <v>895</v>
      </c>
      <c r="B78" s="48" t="s">
        <v>897</v>
      </c>
      <c r="C78" s="49" t="s">
        <v>899</v>
      </c>
      <c r="D78" s="49" t="s">
        <v>140</v>
      </c>
      <c r="E78" s="51">
        <f t="shared" si="32"/>
        <v>36339.11</v>
      </c>
      <c r="F78" s="52">
        <v>0.65</v>
      </c>
      <c r="G78" s="51">
        <f t="shared" si="33"/>
        <v>23620.5</v>
      </c>
      <c r="H78" s="59">
        <v>2.8709699999999998</v>
      </c>
      <c r="I78" s="54">
        <v>0.80001</v>
      </c>
      <c r="J78" s="54">
        <f t="shared" si="34"/>
        <v>0.9</v>
      </c>
      <c r="K78" s="54">
        <f t="shared" si="35"/>
        <v>1</v>
      </c>
      <c r="L78" s="54">
        <f t="shared" ref="L78:L79" si="37">ROUND(I78*J78*K78,5)</f>
        <v>0.72001000000000004</v>
      </c>
      <c r="M78" s="55">
        <f t="shared" ref="M78:M79" si="38">ROUND(G78*H78*L78,2)</f>
        <v>48826.58</v>
      </c>
      <c r="N78" s="40"/>
    </row>
    <row r="79" spans="1:14" s="9" customFormat="1" ht="30" x14ac:dyDescent="0.25">
      <c r="A79" s="48" t="s">
        <v>896</v>
      </c>
      <c r="B79" s="48" t="s">
        <v>898</v>
      </c>
      <c r="C79" s="49" t="s">
        <v>935</v>
      </c>
      <c r="D79" s="49" t="s">
        <v>140</v>
      </c>
      <c r="E79" s="51">
        <f t="shared" si="32"/>
        <v>36339.11</v>
      </c>
      <c r="F79" s="52">
        <v>0.65</v>
      </c>
      <c r="G79" s="51">
        <f t="shared" si="33"/>
        <v>23620.5</v>
      </c>
      <c r="H79" s="59">
        <v>2.3763799999999997</v>
      </c>
      <c r="I79" s="54">
        <v>0.80001</v>
      </c>
      <c r="J79" s="54">
        <f t="shared" si="34"/>
        <v>0.9</v>
      </c>
      <c r="K79" s="54">
        <f t="shared" si="35"/>
        <v>1</v>
      </c>
      <c r="L79" s="54">
        <f t="shared" si="37"/>
        <v>0.72001000000000004</v>
      </c>
      <c r="M79" s="55">
        <f t="shared" si="38"/>
        <v>40415.089999999997</v>
      </c>
      <c r="N79" s="40"/>
    </row>
    <row r="80" spans="1:14" s="9" customFormat="1" ht="15.75" x14ac:dyDescent="0.25">
      <c r="A80" s="48">
        <v>72</v>
      </c>
      <c r="B80" s="48" t="s">
        <v>169</v>
      </c>
      <c r="C80" s="49" t="s">
        <v>170</v>
      </c>
      <c r="D80" s="49" t="s">
        <v>140</v>
      </c>
      <c r="E80" s="51">
        <f t="shared" si="32"/>
        <v>36339.11</v>
      </c>
      <c r="F80" s="52">
        <v>0.65</v>
      </c>
      <c r="G80" s="51">
        <f t="shared" si="33"/>
        <v>23620.5</v>
      </c>
      <c r="H80" s="53">
        <v>4.96</v>
      </c>
      <c r="I80" s="54">
        <v>0.80001</v>
      </c>
      <c r="J80" s="54">
        <f t="shared" si="34"/>
        <v>0.9</v>
      </c>
      <c r="K80" s="54">
        <f t="shared" si="35"/>
        <v>1</v>
      </c>
      <c r="L80" s="54">
        <f t="shared" si="30"/>
        <v>0.72001000000000004</v>
      </c>
      <c r="M80" s="55">
        <f t="shared" si="31"/>
        <v>84354.7</v>
      </c>
      <c r="N80" s="40"/>
    </row>
    <row r="81" spans="1:14" s="9" customFormat="1" ht="30" x14ac:dyDescent="0.25">
      <c r="A81" s="48" t="s">
        <v>936</v>
      </c>
      <c r="B81" s="48" t="s">
        <v>902</v>
      </c>
      <c r="C81" s="49" t="s">
        <v>911</v>
      </c>
      <c r="D81" s="49" t="s">
        <v>140</v>
      </c>
      <c r="E81" s="51">
        <f t="shared" si="32"/>
        <v>36339.11</v>
      </c>
      <c r="F81" s="52">
        <v>0.65</v>
      </c>
      <c r="G81" s="51">
        <f t="shared" si="33"/>
        <v>23620.5</v>
      </c>
      <c r="H81" s="59">
        <v>2.16629</v>
      </c>
      <c r="I81" s="54">
        <v>0.80001</v>
      </c>
      <c r="J81" s="54">
        <f t="shared" si="34"/>
        <v>0.9</v>
      </c>
      <c r="K81" s="54">
        <f t="shared" si="35"/>
        <v>1</v>
      </c>
      <c r="L81" s="54">
        <f t="shared" ref="L81:L89" si="39">ROUND(I81*J81*K81,5)</f>
        <v>0.72001000000000004</v>
      </c>
      <c r="M81" s="55">
        <f t="shared" ref="M81:M89" si="40">ROUND(G81*H81*L81,2)</f>
        <v>36842.089999999997</v>
      </c>
      <c r="N81" s="40"/>
    </row>
    <row r="82" spans="1:14" s="9" customFormat="1" ht="30" x14ac:dyDescent="0.25">
      <c r="A82" s="48" t="s">
        <v>937</v>
      </c>
      <c r="B82" s="48" t="s">
        <v>903</v>
      </c>
      <c r="C82" s="49" t="s">
        <v>912</v>
      </c>
      <c r="D82" s="49" t="s">
        <v>140</v>
      </c>
      <c r="E82" s="51">
        <f t="shared" si="32"/>
        <v>36339.11</v>
      </c>
      <c r="F82" s="52">
        <v>0.65</v>
      </c>
      <c r="G82" s="51">
        <f t="shared" si="33"/>
        <v>23620.5</v>
      </c>
      <c r="H82" s="59">
        <v>3.0631900000000001</v>
      </c>
      <c r="I82" s="54">
        <v>0.80001</v>
      </c>
      <c r="J82" s="54">
        <f t="shared" si="34"/>
        <v>0.9</v>
      </c>
      <c r="K82" s="54">
        <f t="shared" si="35"/>
        <v>1</v>
      </c>
      <c r="L82" s="54">
        <f t="shared" si="39"/>
        <v>0.72001000000000004</v>
      </c>
      <c r="M82" s="55">
        <f t="shared" si="40"/>
        <v>52095.66</v>
      </c>
      <c r="N82" s="40"/>
    </row>
    <row r="83" spans="1:14" s="9" customFormat="1" ht="30" x14ac:dyDescent="0.25">
      <c r="A83" s="48" t="s">
        <v>938</v>
      </c>
      <c r="B83" s="48" t="s">
        <v>904</v>
      </c>
      <c r="C83" s="49" t="s">
        <v>913</v>
      </c>
      <c r="D83" s="49" t="s">
        <v>140</v>
      </c>
      <c r="E83" s="51">
        <f t="shared" si="32"/>
        <v>36339.11</v>
      </c>
      <c r="F83" s="52">
        <v>0.65</v>
      </c>
      <c r="G83" s="51">
        <f t="shared" si="33"/>
        <v>23620.5</v>
      </c>
      <c r="H83" s="59">
        <v>4.72607</v>
      </c>
      <c r="I83" s="54">
        <v>0.80001</v>
      </c>
      <c r="J83" s="54">
        <f t="shared" si="34"/>
        <v>0.9</v>
      </c>
      <c r="K83" s="54">
        <f t="shared" si="35"/>
        <v>1</v>
      </c>
      <c r="L83" s="54">
        <f t="shared" si="39"/>
        <v>0.72001000000000004</v>
      </c>
      <c r="M83" s="55">
        <f t="shared" si="40"/>
        <v>80376.25</v>
      </c>
      <c r="N83" s="40"/>
    </row>
    <row r="84" spans="1:14" s="9" customFormat="1" ht="30" x14ac:dyDescent="0.25">
      <c r="A84" s="48" t="s">
        <v>939</v>
      </c>
      <c r="B84" s="48" t="s">
        <v>905</v>
      </c>
      <c r="C84" s="49" t="s">
        <v>914</v>
      </c>
      <c r="D84" s="49" t="s">
        <v>140</v>
      </c>
      <c r="E84" s="51">
        <f t="shared" si="32"/>
        <v>36339.11</v>
      </c>
      <c r="F84" s="52">
        <v>0.65</v>
      </c>
      <c r="G84" s="51">
        <f t="shared" si="33"/>
        <v>23620.5</v>
      </c>
      <c r="H84" s="59">
        <v>6.62052</v>
      </c>
      <c r="I84" s="54">
        <v>0.80001</v>
      </c>
      <c r="J84" s="54">
        <f t="shared" si="34"/>
        <v>0.9</v>
      </c>
      <c r="K84" s="54">
        <f t="shared" si="35"/>
        <v>1</v>
      </c>
      <c r="L84" s="54">
        <f t="shared" si="39"/>
        <v>0.72001000000000004</v>
      </c>
      <c r="M84" s="55">
        <f t="shared" si="40"/>
        <v>112595.16</v>
      </c>
      <c r="N84" s="40"/>
    </row>
    <row r="85" spans="1:14" s="9" customFormat="1" ht="30" x14ac:dyDescent="0.25">
      <c r="A85" s="48" t="s">
        <v>940</v>
      </c>
      <c r="B85" s="48" t="s">
        <v>906</v>
      </c>
      <c r="C85" s="49" t="s">
        <v>915</v>
      </c>
      <c r="D85" s="49" t="s">
        <v>140</v>
      </c>
      <c r="E85" s="51">
        <f t="shared" si="32"/>
        <v>36339.11</v>
      </c>
      <c r="F85" s="52">
        <v>0.65</v>
      </c>
      <c r="G85" s="51">
        <f t="shared" si="33"/>
        <v>23620.5</v>
      </c>
      <c r="H85" s="59">
        <v>9.1803000000000008</v>
      </c>
      <c r="I85" s="54">
        <v>0.80001</v>
      </c>
      <c r="J85" s="54">
        <f t="shared" si="34"/>
        <v>0.9</v>
      </c>
      <c r="K85" s="54">
        <f t="shared" si="35"/>
        <v>1</v>
      </c>
      <c r="L85" s="54">
        <f t="shared" si="39"/>
        <v>0.72001000000000004</v>
      </c>
      <c r="M85" s="55">
        <f t="shared" si="40"/>
        <v>156129.32999999999</v>
      </c>
      <c r="N85" s="40"/>
    </row>
    <row r="86" spans="1:14" s="9" customFormat="1" ht="30" x14ac:dyDescent="0.25">
      <c r="A86" s="48" t="s">
        <v>941</v>
      </c>
      <c r="B86" s="48" t="s">
        <v>907</v>
      </c>
      <c r="C86" s="49" t="s">
        <v>916</v>
      </c>
      <c r="D86" s="49" t="s">
        <v>140</v>
      </c>
      <c r="E86" s="51">
        <f t="shared" si="32"/>
        <v>36339.11</v>
      </c>
      <c r="F86" s="52">
        <v>0.65</v>
      </c>
      <c r="G86" s="51">
        <f t="shared" si="33"/>
        <v>23620.5</v>
      </c>
      <c r="H86" s="59">
        <v>4.6387499999999999</v>
      </c>
      <c r="I86" s="54">
        <v>0.80001</v>
      </c>
      <c r="J86" s="54">
        <f t="shared" si="34"/>
        <v>0.9</v>
      </c>
      <c r="K86" s="54">
        <f t="shared" si="35"/>
        <v>1</v>
      </c>
      <c r="L86" s="54">
        <f t="shared" si="39"/>
        <v>0.72001000000000004</v>
      </c>
      <c r="M86" s="55">
        <f t="shared" si="40"/>
        <v>78891.199999999997</v>
      </c>
      <c r="N86" s="40"/>
    </row>
    <row r="87" spans="1:14" s="9" customFormat="1" ht="30" x14ac:dyDescent="0.25">
      <c r="A87" s="48" t="s">
        <v>942</v>
      </c>
      <c r="B87" s="48" t="s">
        <v>908</v>
      </c>
      <c r="C87" s="49" t="s">
        <v>917</v>
      </c>
      <c r="D87" s="49" t="s">
        <v>140</v>
      </c>
      <c r="E87" s="51">
        <f t="shared" si="32"/>
        <v>36339.11</v>
      </c>
      <c r="F87" s="52">
        <v>0.65</v>
      </c>
      <c r="G87" s="51">
        <f t="shared" si="33"/>
        <v>23620.5</v>
      </c>
      <c r="H87" s="59">
        <v>4.3322500000000002</v>
      </c>
      <c r="I87" s="54">
        <v>0.80001</v>
      </c>
      <c r="J87" s="54">
        <f t="shared" si="34"/>
        <v>0.9</v>
      </c>
      <c r="K87" s="54">
        <f t="shared" si="35"/>
        <v>1</v>
      </c>
      <c r="L87" s="54">
        <f t="shared" si="39"/>
        <v>0.72001000000000004</v>
      </c>
      <c r="M87" s="55">
        <f t="shared" si="40"/>
        <v>73678.559999999998</v>
      </c>
      <c r="N87" s="40"/>
    </row>
    <row r="88" spans="1:14" s="9" customFormat="1" ht="30" x14ac:dyDescent="0.25">
      <c r="A88" s="48" t="s">
        <v>943</v>
      </c>
      <c r="B88" s="48" t="s">
        <v>909</v>
      </c>
      <c r="C88" s="49" t="s">
        <v>918</v>
      </c>
      <c r="D88" s="49" t="s">
        <v>140</v>
      </c>
      <c r="E88" s="51">
        <f t="shared" si="32"/>
        <v>36339.11</v>
      </c>
      <c r="F88" s="52">
        <v>0.65</v>
      </c>
      <c r="G88" s="51">
        <f t="shared" si="33"/>
        <v>23620.5</v>
      </c>
      <c r="H88" s="59">
        <v>9.0929900000000004</v>
      </c>
      <c r="I88" s="54">
        <v>0.80001</v>
      </c>
      <c r="J88" s="54">
        <f t="shared" si="34"/>
        <v>0.9</v>
      </c>
      <c r="K88" s="54">
        <f t="shared" si="35"/>
        <v>1</v>
      </c>
      <c r="L88" s="54">
        <f t="shared" si="39"/>
        <v>0.72001000000000004</v>
      </c>
      <c r="M88" s="55">
        <f t="shared" si="40"/>
        <v>154644.45000000001</v>
      </c>
      <c r="N88" s="40"/>
    </row>
    <row r="89" spans="1:14" s="9" customFormat="1" ht="30" x14ac:dyDescent="0.25">
      <c r="A89" s="48" t="s">
        <v>944</v>
      </c>
      <c r="B89" s="48" t="s">
        <v>910</v>
      </c>
      <c r="C89" s="49" t="s">
        <v>919</v>
      </c>
      <c r="D89" s="49" t="s">
        <v>140</v>
      </c>
      <c r="E89" s="51">
        <f t="shared" si="32"/>
        <v>36339.11</v>
      </c>
      <c r="F89" s="52">
        <v>0.65</v>
      </c>
      <c r="G89" s="51">
        <f t="shared" si="33"/>
        <v>23620.5</v>
      </c>
      <c r="H89" s="59">
        <v>8.7864799999999992</v>
      </c>
      <c r="I89" s="54">
        <v>0.80001</v>
      </c>
      <c r="J89" s="54">
        <f t="shared" si="34"/>
        <v>0.9</v>
      </c>
      <c r="K89" s="54">
        <f t="shared" si="35"/>
        <v>1</v>
      </c>
      <c r="L89" s="54">
        <f t="shared" si="39"/>
        <v>0.72001000000000004</v>
      </c>
      <c r="M89" s="55">
        <f t="shared" si="40"/>
        <v>149431.63</v>
      </c>
      <c r="N89" s="40"/>
    </row>
    <row r="90" spans="1:14" s="9" customFormat="1" ht="15.75" x14ac:dyDescent="0.25">
      <c r="A90" s="48">
        <v>73</v>
      </c>
      <c r="B90" s="48" t="s">
        <v>171</v>
      </c>
      <c r="C90" s="49" t="s">
        <v>172</v>
      </c>
      <c r="D90" s="49" t="s">
        <v>140</v>
      </c>
      <c r="E90" s="51">
        <f t="shared" si="32"/>
        <v>36339.11</v>
      </c>
      <c r="F90" s="52">
        <v>0.65</v>
      </c>
      <c r="G90" s="51">
        <f t="shared" si="33"/>
        <v>23620.5</v>
      </c>
      <c r="H90" s="53">
        <v>7.4</v>
      </c>
      <c r="I90" s="54">
        <v>0.80001</v>
      </c>
      <c r="J90" s="54">
        <f t="shared" si="34"/>
        <v>0.9</v>
      </c>
      <c r="K90" s="54">
        <f t="shared" si="35"/>
        <v>1</v>
      </c>
      <c r="L90" s="54">
        <f t="shared" si="30"/>
        <v>0.72001000000000004</v>
      </c>
      <c r="M90" s="55">
        <f t="shared" si="31"/>
        <v>125851.77</v>
      </c>
      <c r="N90" s="40"/>
    </row>
    <row r="91" spans="1:14" s="9" customFormat="1" ht="30" x14ac:dyDescent="0.25">
      <c r="A91" s="48" t="s">
        <v>849</v>
      </c>
      <c r="B91" s="48" t="s">
        <v>851</v>
      </c>
      <c r="C91" s="49" t="s">
        <v>853</v>
      </c>
      <c r="D91" s="49" t="s">
        <v>140</v>
      </c>
      <c r="E91" s="51">
        <f t="shared" si="32"/>
        <v>36339.11</v>
      </c>
      <c r="F91" s="52">
        <v>0.65</v>
      </c>
      <c r="G91" s="51">
        <f t="shared" si="33"/>
        <v>23620.5</v>
      </c>
      <c r="H91" s="59">
        <v>6.0608899999999997</v>
      </c>
      <c r="I91" s="54">
        <v>0.80001</v>
      </c>
      <c r="J91" s="54">
        <f t="shared" si="34"/>
        <v>0.9</v>
      </c>
      <c r="K91" s="54">
        <f t="shared" si="35"/>
        <v>1</v>
      </c>
      <c r="L91" s="54">
        <f t="shared" si="30"/>
        <v>0.72001000000000004</v>
      </c>
      <c r="M91" s="55">
        <f t="shared" si="31"/>
        <v>103077.53</v>
      </c>
      <c r="N91" s="40"/>
    </row>
    <row r="92" spans="1:14" s="9" customFormat="1" ht="29.25" customHeight="1" x14ac:dyDescent="0.25">
      <c r="A92" s="48" t="s">
        <v>850</v>
      </c>
      <c r="B92" s="48" t="s">
        <v>852</v>
      </c>
      <c r="C92" s="49" t="s">
        <v>854</v>
      </c>
      <c r="D92" s="49" t="s">
        <v>140</v>
      </c>
      <c r="E92" s="51">
        <f t="shared" si="32"/>
        <v>36339.11</v>
      </c>
      <c r="F92" s="52">
        <v>0.65</v>
      </c>
      <c r="G92" s="51">
        <f t="shared" si="33"/>
        <v>23620.5</v>
      </c>
      <c r="H92" s="59">
        <v>5.9076000000000004</v>
      </c>
      <c r="I92" s="54">
        <v>0.80001</v>
      </c>
      <c r="J92" s="54">
        <f t="shared" si="34"/>
        <v>0.9</v>
      </c>
      <c r="K92" s="54">
        <f t="shared" si="35"/>
        <v>1</v>
      </c>
      <c r="L92" s="54">
        <f t="shared" si="30"/>
        <v>0.72001000000000004</v>
      </c>
      <c r="M92" s="55">
        <f t="shared" si="31"/>
        <v>100470.53</v>
      </c>
      <c r="N92" s="40"/>
    </row>
    <row r="93" spans="1:14" s="9" customFormat="1" ht="29.25" customHeight="1" x14ac:dyDescent="0.25">
      <c r="A93" s="48" t="s">
        <v>945</v>
      </c>
      <c r="B93" s="48" t="s">
        <v>946</v>
      </c>
      <c r="C93" s="49" t="s">
        <v>947</v>
      </c>
      <c r="D93" s="49" t="s">
        <v>140</v>
      </c>
      <c r="E93" s="51">
        <f t="shared" si="32"/>
        <v>36339.11</v>
      </c>
      <c r="F93" s="52">
        <v>0.65</v>
      </c>
      <c r="G93" s="51">
        <f t="shared" si="33"/>
        <v>23620.5</v>
      </c>
      <c r="H93" s="59">
        <v>10.514430000000001</v>
      </c>
      <c r="I93" s="54">
        <v>0.80001</v>
      </c>
      <c r="J93" s="54">
        <f t="shared" si="34"/>
        <v>0.9</v>
      </c>
      <c r="K93" s="54">
        <f t="shared" si="35"/>
        <v>1</v>
      </c>
      <c r="L93" s="54">
        <f t="shared" ref="L93:L94" si="41">ROUND(I93*J93*K93,5)</f>
        <v>0.72001000000000004</v>
      </c>
      <c r="M93" s="55">
        <f t="shared" ref="M93:M94" si="42">ROUND(G93*H93*L93,2)</f>
        <v>178818.87</v>
      </c>
      <c r="N93" s="40"/>
    </row>
    <row r="94" spans="1:14" s="9" customFormat="1" ht="29.25" customHeight="1" x14ac:dyDescent="0.25">
      <c r="A94" s="48" t="s">
        <v>948</v>
      </c>
      <c r="B94" s="48" t="s">
        <v>949</v>
      </c>
      <c r="C94" s="49" t="s">
        <v>950</v>
      </c>
      <c r="D94" s="49" t="s">
        <v>140</v>
      </c>
      <c r="E94" s="51">
        <f t="shared" si="32"/>
        <v>36339.11</v>
      </c>
      <c r="F94" s="52">
        <v>0.65</v>
      </c>
      <c r="G94" s="51">
        <f t="shared" si="33"/>
        <v>23620.5</v>
      </c>
      <c r="H94" s="59">
        <v>10.361840000000001</v>
      </c>
      <c r="I94" s="54">
        <v>0.80001</v>
      </c>
      <c r="J94" s="54">
        <f t="shared" si="34"/>
        <v>0.9</v>
      </c>
      <c r="K94" s="54">
        <f t="shared" si="35"/>
        <v>1</v>
      </c>
      <c r="L94" s="54">
        <f t="shared" si="41"/>
        <v>0.72001000000000004</v>
      </c>
      <c r="M94" s="55">
        <f t="shared" si="42"/>
        <v>176223.77</v>
      </c>
      <c r="N94" s="40"/>
    </row>
    <row r="95" spans="1:14" s="9" customFormat="1" ht="15.75" x14ac:dyDescent="0.25">
      <c r="A95" s="48">
        <v>74</v>
      </c>
      <c r="B95" s="48" t="s">
        <v>173</v>
      </c>
      <c r="C95" s="49" t="s">
        <v>174</v>
      </c>
      <c r="D95" s="49" t="s">
        <v>140</v>
      </c>
      <c r="E95" s="51">
        <f t="shared" si="32"/>
        <v>36339.11</v>
      </c>
      <c r="F95" s="52">
        <v>0.65</v>
      </c>
      <c r="G95" s="51">
        <f t="shared" si="33"/>
        <v>23620.5</v>
      </c>
      <c r="H95" s="53">
        <v>12.07</v>
      </c>
      <c r="I95" s="54">
        <v>0.80001</v>
      </c>
      <c r="J95" s="54">
        <f t="shared" si="34"/>
        <v>0.9</v>
      </c>
      <c r="K95" s="54">
        <f t="shared" si="35"/>
        <v>1</v>
      </c>
      <c r="L95" s="54">
        <f t="shared" si="30"/>
        <v>0.72001000000000004</v>
      </c>
      <c r="M95" s="55">
        <f t="shared" si="31"/>
        <v>205274.44</v>
      </c>
      <c r="N95" s="40"/>
    </row>
    <row r="96" spans="1:14" s="9" customFormat="1" ht="30" x14ac:dyDescent="0.25">
      <c r="A96" s="48" t="s">
        <v>855</v>
      </c>
      <c r="B96" s="48" t="s">
        <v>863</v>
      </c>
      <c r="C96" s="49" t="s">
        <v>871</v>
      </c>
      <c r="D96" s="49" t="s">
        <v>140</v>
      </c>
      <c r="E96" s="51">
        <f t="shared" si="32"/>
        <v>36339.11</v>
      </c>
      <c r="F96" s="52">
        <v>0.65</v>
      </c>
      <c r="G96" s="51">
        <f t="shared" si="33"/>
        <v>23620.5</v>
      </c>
      <c r="H96" s="59">
        <v>5.0030000000000001</v>
      </c>
      <c r="I96" s="54">
        <v>0.80001</v>
      </c>
      <c r="J96" s="54">
        <f t="shared" si="34"/>
        <v>0.9</v>
      </c>
      <c r="K96" s="54">
        <f t="shared" si="35"/>
        <v>1</v>
      </c>
      <c r="L96" s="54">
        <f t="shared" ref="L96:L105" si="43">ROUND(I96*J96*K96,5)</f>
        <v>0.72001000000000004</v>
      </c>
      <c r="M96" s="55">
        <f>ROUND(G96*H96*L96,2)</f>
        <v>85086</v>
      </c>
      <c r="N96" s="40"/>
    </row>
    <row r="97" spans="1:14" s="9" customFormat="1" ht="30" x14ac:dyDescent="0.25">
      <c r="A97" s="48" t="s">
        <v>856</v>
      </c>
      <c r="B97" s="48" t="s">
        <v>864</v>
      </c>
      <c r="C97" s="49" t="s">
        <v>872</v>
      </c>
      <c r="D97" s="49" t="s">
        <v>140</v>
      </c>
      <c r="E97" s="51">
        <f t="shared" si="32"/>
        <v>36339.11</v>
      </c>
      <c r="F97" s="52">
        <v>0.65</v>
      </c>
      <c r="G97" s="51">
        <f t="shared" si="33"/>
        <v>23620.5</v>
      </c>
      <c r="H97" s="59">
        <v>4.8503999999999996</v>
      </c>
      <c r="I97" s="54">
        <v>0.80001</v>
      </c>
      <c r="J97" s="54">
        <f t="shared" si="34"/>
        <v>0.9</v>
      </c>
      <c r="K97" s="54">
        <f t="shared" si="35"/>
        <v>1</v>
      </c>
      <c r="L97" s="54">
        <f t="shared" si="43"/>
        <v>0.72001000000000004</v>
      </c>
      <c r="M97" s="55">
        <f t="shared" ref="M97:M105" si="44">ROUND(G97*H97*L97,2)</f>
        <v>82490.73</v>
      </c>
      <c r="N97" s="40"/>
    </row>
    <row r="98" spans="1:14" s="9" customFormat="1" ht="30" x14ac:dyDescent="0.25">
      <c r="A98" s="48" t="s">
        <v>857</v>
      </c>
      <c r="B98" s="48" t="s">
        <v>865</v>
      </c>
      <c r="C98" s="49" t="s">
        <v>873</v>
      </c>
      <c r="D98" s="49" t="s">
        <v>140</v>
      </c>
      <c r="E98" s="51">
        <f t="shared" si="32"/>
        <v>36339.11</v>
      </c>
      <c r="F98" s="52">
        <v>0.65</v>
      </c>
      <c r="G98" s="51">
        <f t="shared" si="33"/>
        <v>23620.5</v>
      </c>
      <c r="H98" s="59">
        <v>4.9655300000000002</v>
      </c>
      <c r="I98" s="54">
        <v>0.80001</v>
      </c>
      <c r="J98" s="54">
        <f t="shared" si="34"/>
        <v>0.9</v>
      </c>
      <c r="K98" s="54">
        <f t="shared" si="35"/>
        <v>1</v>
      </c>
      <c r="L98" s="54">
        <f t="shared" si="43"/>
        <v>0.72001000000000004</v>
      </c>
      <c r="M98" s="55">
        <f t="shared" si="44"/>
        <v>84448.75</v>
      </c>
      <c r="N98" s="40"/>
    </row>
    <row r="99" spans="1:14" s="9" customFormat="1" ht="30" x14ac:dyDescent="0.25">
      <c r="A99" s="48" t="s">
        <v>858</v>
      </c>
      <c r="B99" s="48" t="s">
        <v>866</v>
      </c>
      <c r="C99" s="49" t="s">
        <v>874</v>
      </c>
      <c r="D99" s="49" t="s">
        <v>140</v>
      </c>
      <c r="E99" s="51">
        <f t="shared" si="32"/>
        <v>36339.11</v>
      </c>
      <c r="F99" s="52">
        <v>0.65</v>
      </c>
      <c r="G99" s="51">
        <f t="shared" si="33"/>
        <v>23620.5</v>
      </c>
      <c r="H99" s="59">
        <v>4.8129299999999997</v>
      </c>
      <c r="I99" s="54">
        <v>0.80001</v>
      </c>
      <c r="J99" s="54">
        <f t="shared" si="34"/>
        <v>0.9</v>
      </c>
      <c r="K99" s="54">
        <f t="shared" si="35"/>
        <v>1</v>
      </c>
      <c r="L99" s="54">
        <f t="shared" si="43"/>
        <v>0.72001000000000004</v>
      </c>
      <c r="M99" s="55">
        <f t="shared" si="44"/>
        <v>81853.48</v>
      </c>
      <c r="N99" s="40"/>
    </row>
    <row r="100" spans="1:14" s="9" customFormat="1" ht="30" x14ac:dyDescent="0.25">
      <c r="A100" s="48" t="s">
        <v>859</v>
      </c>
      <c r="B100" s="48" t="s">
        <v>867</v>
      </c>
      <c r="C100" s="49" t="s">
        <v>930</v>
      </c>
      <c r="D100" s="49" t="s">
        <v>140</v>
      </c>
      <c r="E100" s="51">
        <f t="shared" si="32"/>
        <v>36339.11</v>
      </c>
      <c r="F100" s="52">
        <v>0.65</v>
      </c>
      <c r="G100" s="51">
        <f t="shared" si="33"/>
        <v>23620.5</v>
      </c>
      <c r="H100" s="59">
        <v>36.621250000000003</v>
      </c>
      <c r="I100" s="54">
        <v>0.80001</v>
      </c>
      <c r="J100" s="54">
        <f t="shared" si="34"/>
        <v>0.9</v>
      </c>
      <c r="K100" s="54">
        <f t="shared" si="35"/>
        <v>1</v>
      </c>
      <c r="L100" s="54">
        <f t="shared" ref="L100:L101" si="45">ROUND(I100*J100*K100,5)</f>
        <v>0.72001000000000004</v>
      </c>
      <c r="M100" s="55">
        <f t="shared" ref="M100:M101" si="46">ROUND(G100*H100*L100,2)</f>
        <v>622817.46</v>
      </c>
      <c r="N100" s="40"/>
    </row>
    <row r="101" spans="1:14" s="9" customFormat="1" ht="30" x14ac:dyDescent="0.25">
      <c r="A101" s="48" t="s">
        <v>860</v>
      </c>
      <c r="B101" s="48" t="s">
        <v>868</v>
      </c>
      <c r="C101" s="49" t="s">
        <v>931</v>
      </c>
      <c r="D101" s="49" t="s">
        <v>140</v>
      </c>
      <c r="E101" s="51">
        <f t="shared" si="32"/>
        <v>36339.11</v>
      </c>
      <c r="F101" s="52">
        <v>0.65</v>
      </c>
      <c r="G101" s="51">
        <f t="shared" si="33"/>
        <v>23620.5</v>
      </c>
      <c r="H101" s="59">
        <v>36.583779999999997</v>
      </c>
      <c r="I101" s="54">
        <v>0.80001</v>
      </c>
      <c r="J101" s="54">
        <f t="shared" si="34"/>
        <v>0.9</v>
      </c>
      <c r="K101" s="54">
        <f t="shared" si="35"/>
        <v>1</v>
      </c>
      <c r="L101" s="54">
        <f t="shared" si="45"/>
        <v>0.72001000000000004</v>
      </c>
      <c r="M101" s="55">
        <f t="shared" si="46"/>
        <v>622180.21</v>
      </c>
      <c r="N101" s="40"/>
    </row>
    <row r="102" spans="1:14" s="9" customFormat="1" ht="30" x14ac:dyDescent="0.25">
      <c r="A102" s="48" t="s">
        <v>861</v>
      </c>
      <c r="B102" s="48" t="s">
        <v>869</v>
      </c>
      <c r="C102" s="49" t="s">
        <v>875</v>
      </c>
      <c r="D102" s="49" t="s">
        <v>140</v>
      </c>
      <c r="E102" s="51">
        <f t="shared" si="32"/>
        <v>36339.11</v>
      </c>
      <c r="F102" s="52">
        <v>0.65</v>
      </c>
      <c r="G102" s="51">
        <f t="shared" si="33"/>
        <v>23620.5</v>
      </c>
      <c r="H102" s="59">
        <v>2.0068000000000001</v>
      </c>
      <c r="I102" s="54">
        <v>0.80001</v>
      </c>
      <c r="J102" s="54">
        <f t="shared" si="34"/>
        <v>0.9</v>
      </c>
      <c r="K102" s="54">
        <f t="shared" si="35"/>
        <v>1</v>
      </c>
      <c r="L102" s="54">
        <f t="shared" si="43"/>
        <v>0.72001000000000004</v>
      </c>
      <c r="M102" s="55">
        <f t="shared" si="44"/>
        <v>34129.64</v>
      </c>
      <c r="N102" s="40"/>
    </row>
    <row r="103" spans="1:14" s="9" customFormat="1" ht="30" x14ac:dyDescent="0.25">
      <c r="A103" s="48" t="s">
        <v>862</v>
      </c>
      <c r="B103" s="48" t="s">
        <v>870</v>
      </c>
      <c r="C103" s="49" t="s">
        <v>876</v>
      </c>
      <c r="D103" s="49" t="s">
        <v>140</v>
      </c>
      <c r="E103" s="51">
        <f t="shared" si="32"/>
        <v>36339.11</v>
      </c>
      <c r="F103" s="52">
        <v>0.65</v>
      </c>
      <c r="G103" s="51">
        <f t="shared" si="33"/>
        <v>23620.5</v>
      </c>
      <c r="H103" s="59">
        <v>1.96933</v>
      </c>
      <c r="I103" s="54">
        <v>0.80001</v>
      </c>
      <c r="J103" s="54">
        <f t="shared" si="34"/>
        <v>0.9</v>
      </c>
      <c r="K103" s="54">
        <f t="shared" si="35"/>
        <v>1</v>
      </c>
      <c r="L103" s="54">
        <f t="shared" si="43"/>
        <v>0.72001000000000004</v>
      </c>
      <c r="M103" s="55">
        <f t="shared" si="44"/>
        <v>33492.39</v>
      </c>
      <c r="N103" s="40"/>
    </row>
    <row r="104" spans="1:14" s="9" customFormat="1" ht="30" x14ac:dyDescent="0.25">
      <c r="A104" s="48" t="s">
        <v>920</v>
      </c>
      <c r="B104" s="48" t="s">
        <v>925</v>
      </c>
      <c r="C104" s="49" t="s">
        <v>877</v>
      </c>
      <c r="D104" s="49" t="s">
        <v>140</v>
      </c>
      <c r="E104" s="51">
        <f t="shared" si="32"/>
        <v>36339.11</v>
      </c>
      <c r="F104" s="52">
        <v>0.65</v>
      </c>
      <c r="G104" s="51">
        <f t="shared" si="33"/>
        <v>23620.5</v>
      </c>
      <c r="H104" s="59">
        <v>4.9478</v>
      </c>
      <c r="I104" s="54">
        <v>0.80001</v>
      </c>
      <c r="J104" s="54">
        <f t="shared" si="34"/>
        <v>0.9</v>
      </c>
      <c r="K104" s="54">
        <f t="shared" si="35"/>
        <v>1</v>
      </c>
      <c r="L104" s="54">
        <f t="shared" si="43"/>
        <v>0.72001000000000004</v>
      </c>
      <c r="M104" s="55">
        <f t="shared" si="44"/>
        <v>84147.22</v>
      </c>
      <c r="N104" s="40"/>
    </row>
    <row r="105" spans="1:14" s="9" customFormat="1" ht="30" x14ac:dyDescent="0.25">
      <c r="A105" s="48" t="s">
        <v>921</v>
      </c>
      <c r="B105" s="48" t="s">
        <v>926</v>
      </c>
      <c r="C105" s="49" t="s">
        <v>878</v>
      </c>
      <c r="D105" s="49" t="s">
        <v>140</v>
      </c>
      <c r="E105" s="51">
        <f t="shared" si="32"/>
        <v>36339.11</v>
      </c>
      <c r="F105" s="52">
        <v>0.65</v>
      </c>
      <c r="G105" s="51">
        <f t="shared" si="33"/>
        <v>23620.5</v>
      </c>
      <c r="H105" s="59">
        <v>7.1217800000000002</v>
      </c>
      <c r="I105" s="54">
        <v>0.80001</v>
      </c>
      <c r="J105" s="54">
        <f t="shared" si="34"/>
        <v>0.9</v>
      </c>
      <c r="K105" s="54">
        <f t="shared" si="35"/>
        <v>1</v>
      </c>
      <c r="L105" s="54">
        <f t="shared" si="43"/>
        <v>0.72001000000000004</v>
      </c>
      <c r="M105" s="55">
        <f t="shared" si="44"/>
        <v>121120.09</v>
      </c>
      <c r="N105" s="40"/>
    </row>
    <row r="106" spans="1:14" s="9" customFormat="1" ht="30" x14ac:dyDescent="0.25">
      <c r="A106" s="48" t="s">
        <v>922</v>
      </c>
      <c r="B106" s="48" t="s">
        <v>927</v>
      </c>
      <c r="C106" s="49" t="s">
        <v>932</v>
      </c>
      <c r="D106" s="49" t="s">
        <v>140</v>
      </c>
      <c r="E106" s="51">
        <f t="shared" si="32"/>
        <v>36339.11</v>
      </c>
      <c r="F106" s="52">
        <v>0.65</v>
      </c>
      <c r="G106" s="51">
        <f t="shared" si="33"/>
        <v>23620.5</v>
      </c>
      <c r="H106" s="59">
        <v>36.566049999999997</v>
      </c>
      <c r="I106" s="54">
        <v>0.80001</v>
      </c>
      <c r="J106" s="54">
        <f t="shared" si="34"/>
        <v>0.9</v>
      </c>
      <c r="K106" s="54">
        <f t="shared" si="35"/>
        <v>1</v>
      </c>
      <c r="L106" s="54">
        <f t="shared" ref="L106:L108" si="47">ROUND(I106*J106*K106,5)</f>
        <v>0.72001000000000004</v>
      </c>
      <c r="M106" s="55">
        <f t="shared" ref="M106:M108" si="48">ROUND(G106*H106*L106,2)</f>
        <v>621878.67000000004</v>
      </c>
      <c r="N106" s="40"/>
    </row>
    <row r="107" spans="1:14" s="9" customFormat="1" ht="30" x14ac:dyDescent="0.25">
      <c r="A107" s="48" t="s">
        <v>923</v>
      </c>
      <c r="B107" s="48" t="s">
        <v>928</v>
      </c>
      <c r="C107" s="49" t="s">
        <v>933</v>
      </c>
      <c r="D107" s="49" t="s">
        <v>140</v>
      </c>
      <c r="E107" s="51">
        <f t="shared" si="32"/>
        <v>36339.11</v>
      </c>
      <c r="F107" s="52">
        <v>0.65</v>
      </c>
      <c r="G107" s="51">
        <f t="shared" si="33"/>
        <v>23620.5</v>
      </c>
      <c r="H107" s="59">
        <v>8.2045300000000001</v>
      </c>
      <c r="I107" s="54">
        <v>0.80001</v>
      </c>
      <c r="J107" s="54">
        <f t="shared" si="34"/>
        <v>0.9</v>
      </c>
      <c r="K107" s="54">
        <f t="shared" si="35"/>
        <v>1</v>
      </c>
      <c r="L107" s="54">
        <f t="shared" si="47"/>
        <v>0.72001000000000004</v>
      </c>
      <c r="M107" s="55">
        <f t="shared" si="48"/>
        <v>139534.41</v>
      </c>
      <c r="N107" s="40"/>
    </row>
    <row r="108" spans="1:14" s="9" customFormat="1" ht="30" x14ac:dyDescent="0.25">
      <c r="A108" s="48" t="s">
        <v>924</v>
      </c>
      <c r="B108" s="48" t="s">
        <v>929</v>
      </c>
      <c r="C108" s="49" t="s">
        <v>934</v>
      </c>
      <c r="D108" s="49" t="s">
        <v>140</v>
      </c>
      <c r="E108" s="51">
        <f t="shared" si="32"/>
        <v>36339.11</v>
      </c>
      <c r="F108" s="52">
        <v>0.65</v>
      </c>
      <c r="G108" s="51">
        <f t="shared" si="33"/>
        <v>23620.5</v>
      </c>
      <c r="H108" s="59">
        <v>8.1670599999999993</v>
      </c>
      <c r="I108" s="54">
        <v>0.80001</v>
      </c>
      <c r="J108" s="54">
        <f t="shared" si="34"/>
        <v>0.9</v>
      </c>
      <c r="K108" s="54">
        <f t="shared" si="35"/>
        <v>1</v>
      </c>
      <c r="L108" s="54">
        <f t="shared" si="47"/>
        <v>0.72001000000000004</v>
      </c>
      <c r="M108" s="55">
        <f t="shared" si="48"/>
        <v>138897.16</v>
      </c>
      <c r="N108" s="40"/>
    </row>
    <row r="109" spans="1:14" s="9" customFormat="1" ht="15.75" x14ac:dyDescent="0.25">
      <c r="A109" s="48">
        <v>75</v>
      </c>
      <c r="B109" s="48" t="s">
        <v>175</v>
      </c>
      <c r="C109" s="49" t="s">
        <v>176</v>
      </c>
      <c r="D109" s="49" t="s">
        <v>140</v>
      </c>
      <c r="E109" s="51">
        <f t="shared" si="32"/>
        <v>36339.11</v>
      </c>
      <c r="F109" s="52">
        <v>0.65</v>
      </c>
      <c r="G109" s="51">
        <f t="shared" si="33"/>
        <v>23620.5</v>
      </c>
      <c r="H109" s="53">
        <v>2.0699999999999998</v>
      </c>
      <c r="I109" s="54">
        <v>0.80001</v>
      </c>
      <c r="J109" s="54">
        <f t="shared" si="34"/>
        <v>0.9</v>
      </c>
      <c r="K109" s="54">
        <f t="shared" si="35"/>
        <v>1</v>
      </c>
      <c r="L109" s="54">
        <f t="shared" si="30"/>
        <v>0.72001000000000004</v>
      </c>
      <c r="M109" s="55">
        <f t="shared" si="31"/>
        <v>35204.480000000003</v>
      </c>
      <c r="N109" s="40"/>
    </row>
    <row r="110" spans="1:14" s="9" customFormat="1" ht="15.75" x14ac:dyDescent="0.25">
      <c r="A110" s="48">
        <v>76</v>
      </c>
      <c r="B110" s="48" t="s">
        <v>177</v>
      </c>
      <c r="C110" s="49" t="s">
        <v>178</v>
      </c>
      <c r="D110" s="49" t="s">
        <v>179</v>
      </c>
      <c r="E110" s="51">
        <f t="shared" si="32"/>
        <v>36339.11</v>
      </c>
      <c r="F110" s="52">
        <v>0.65</v>
      </c>
      <c r="G110" s="51">
        <f t="shared" si="33"/>
        <v>23620.5</v>
      </c>
      <c r="H110" s="53">
        <v>1.42</v>
      </c>
      <c r="I110" s="54">
        <f t="shared" si="36"/>
        <v>0.83838999999999997</v>
      </c>
      <c r="J110" s="54">
        <f t="shared" si="34"/>
        <v>0.9</v>
      </c>
      <c r="K110" s="54">
        <f t="shared" si="35"/>
        <v>1</v>
      </c>
      <c r="L110" s="54">
        <f t="shared" si="30"/>
        <v>0.75455000000000005</v>
      </c>
      <c r="M110" s="55">
        <f t="shared" si="31"/>
        <v>25308.44</v>
      </c>
      <c r="N110" s="40"/>
    </row>
    <row r="111" spans="1:14" s="9" customFormat="1" ht="15.75" x14ac:dyDescent="0.25">
      <c r="A111" s="48">
        <v>77</v>
      </c>
      <c r="B111" s="48" t="s">
        <v>180</v>
      </c>
      <c r="C111" s="49" t="s">
        <v>181</v>
      </c>
      <c r="D111" s="49" t="s">
        <v>179</v>
      </c>
      <c r="E111" s="51">
        <f t="shared" si="32"/>
        <v>36339.11</v>
      </c>
      <c r="F111" s="52">
        <v>0.65</v>
      </c>
      <c r="G111" s="51">
        <f t="shared" si="33"/>
        <v>23620.5</v>
      </c>
      <c r="H111" s="53">
        <v>2.81</v>
      </c>
      <c r="I111" s="54">
        <f t="shared" ref="I111" si="49">$I$7</f>
        <v>1</v>
      </c>
      <c r="J111" s="54">
        <f t="shared" si="34"/>
        <v>0.9</v>
      </c>
      <c r="K111" s="54">
        <f t="shared" si="35"/>
        <v>1</v>
      </c>
      <c r="L111" s="54">
        <f t="shared" si="30"/>
        <v>0.9</v>
      </c>
      <c r="M111" s="55">
        <f t="shared" si="31"/>
        <v>59736.24</v>
      </c>
      <c r="N111" s="40"/>
    </row>
    <row r="112" spans="1:14" s="9" customFormat="1" ht="15.75" x14ac:dyDescent="0.25">
      <c r="A112" s="48">
        <v>78</v>
      </c>
      <c r="B112" s="58" t="s">
        <v>182</v>
      </c>
      <c r="C112" s="49" t="s">
        <v>183</v>
      </c>
      <c r="D112" s="49" t="s">
        <v>179</v>
      </c>
      <c r="E112" s="51">
        <f t="shared" si="32"/>
        <v>36339.11</v>
      </c>
      <c r="F112" s="52">
        <v>0.65</v>
      </c>
      <c r="G112" s="51">
        <f t="shared" si="33"/>
        <v>23620.5</v>
      </c>
      <c r="H112" s="57">
        <v>1.1200000000000001</v>
      </c>
      <c r="I112" s="54">
        <f t="shared" ref="I112" si="50">$I$8</f>
        <v>0.83838999999999997</v>
      </c>
      <c r="J112" s="54">
        <f t="shared" si="34"/>
        <v>0.9</v>
      </c>
      <c r="K112" s="54">
        <f t="shared" si="35"/>
        <v>1</v>
      </c>
      <c r="L112" s="54">
        <f t="shared" si="30"/>
        <v>0.75455000000000005</v>
      </c>
      <c r="M112" s="55">
        <f t="shared" si="31"/>
        <v>19961.59</v>
      </c>
      <c r="N112" s="40"/>
    </row>
    <row r="113" spans="1:14" s="9" customFormat="1" ht="15.75" x14ac:dyDescent="0.25">
      <c r="A113" s="48">
        <v>79</v>
      </c>
      <c r="B113" s="48" t="s">
        <v>184</v>
      </c>
      <c r="C113" s="49" t="s">
        <v>185</v>
      </c>
      <c r="D113" s="49" t="s">
        <v>179</v>
      </c>
      <c r="E113" s="51">
        <f t="shared" si="32"/>
        <v>36339.11</v>
      </c>
      <c r="F113" s="52">
        <v>0.65</v>
      </c>
      <c r="G113" s="51">
        <f t="shared" si="33"/>
        <v>23620.5</v>
      </c>
      <c r="H113" s="53">
        <v>2.0099999999999998</v>
      </c>
      <c r="I113" s="54">
        <f t="shared" ref="I113" si="51">$I$7</f>
        <v>1</v>
      </c>
      <c r="J113" s="54">
        <f t="shared" si="34"/>
        <v>0.9</v>
      </c>
      <c r="K113" s="54">
        <f t="shared" si="35"/>
        <v>1</v>
      </c>
      <c r="L113" s="54">
        <f t="shared" si="30"/>
        <v>0.9</v>
      </c>
      <c r="M113" s="55">
        <f t="shared" si="31"/>
        <v>42729.48</v>
      </c>
      <c r="N113" s="40"/>
    </row>
    <row r="114" spans="1:14" s="9" customFormat="1" ht="15.75" x14ac:dyDescent="0.25">
      <c r="A114" s="48">
        <v>80</v>
      </c>
      <c r="B114" s="48" t="s">
        <v>186</v>
      </c>
      <c r="C114" s="49" t="s">
        <v>187</v>
      </c>
      <c r="D114" s="49" t="s">
        <v>179</v>
      </c>
      <c r="E114" s="51">
        <f t="shared" si="32"/>
        <v>36339.11</v>
      </c>
      <c r="F114" s="52">
        <v>0.65</v>
      </c>
      <c r="G114" s="51">
        <f t="shared" si="33"/>
        <v>23620.5</v>
      </c>
      <c r="H114" s="53">
        <v>1.42</v>
      </c>
      <c r="I114" s="54">
        <f t="shared" ref="I114" si="52">$I$8</f>
        <v>0.83838999999999997</v>
      </c>
      <c r="J114" s="54">
        <f t="shared" si="34"/>
        <v>0.9</v>
      </c>
      <c r="K114" s="54">
        <f t="shared" si="35"/>
        <v>1</v>
      </c>
      <c r="L114" s="54">
        <f t="shared" si="30"/>
        <v>0.75455000000000005</v>
      </c>
      <c r="M114" s="55">
        <f t="shared" si="31"/>
        <v>25308.44</v>
      </c>
      <c r="N114" s="40"/>
    </row>
    <row r="115" spans="1:14" s="9" customFormat="1" ht="15.75" x14ac:dyDescent="0.25">
      <c r="A115" s="48">
        <v>81</v>
      </c>
      <c r="B115" s="48" t="s">
        <v>188</v>
      </c>
      <c r="C115" s="49" t="s">
        <v>189</v>
      </c>
      <c r="D115" s="49" t="s">
        <v>179</v>
      </c>
      <c r="E115" s="51">
        <f t="shared" si="32"/>
        <v>36339.11</v>
      </c>
      <c r="F115" s="52">
        <v>0.65</v>
      </c>
      <c r="G115" s="51">
        <f t="shared" si="33"/>
        <v>23620.5</v>
      </c>
      <c r="H115" s="53">
        <v>2.38</v>
      </c>
      <c r="I115" s="54">
        <f t="shared" ref="I115:I118" si="53">$I$7</f>
        <v>1</v>
      </c>
      <c r="J115" s="54">
        <f t="shared" si="34"/>
        <v>0.9</v>
      </c>
      <c r="K115" s="54">
        <f t="shared" si="35"/>
        <v>1</v>
      </c>
      <c r="L115" s="54">
        <f t="shared" si="30"/>
        <v>0.9</v>
      </c>
      <c r="M115" s="55">
        <f t="shared" si="31"/>
        <v>50595.11</v>
      </c>
      <c r="N115" s="40"/>
    </row>
    <row r="116" spans="1:14" s="9" customFormat="1" ht="21.75" customHeight="1" x14ac:dyDescent="0.25">
      <c r="A116" s="48">
        <v>82</v>
      </c>
      <c r="B116" s="48" t="s">
        <v>190</v>
      </c>
      <c r="C116" s="49" t="s">
        <v>191</v>
      </c>
      <c r="D116" s="49" t="s">
        <v>179</v>
      </c>
      <c r="E116" s="51">
        <f t="shared" si="32"/>
        <v>36339.11</v>
      </c>
      <c r="F116" s="52">
        <v>0.65</v>
      </c>
      <c r="G116" s="51">
        <f t="shared" si="33"/>
        <v>23620.5</v>
      </c>
      <c r="H116" s="53">
        <v>1.61</v>
      </c>
      <c r="I116" s="54">
        <f t="shared" si="53"/>
        <v>1</v>
      </c>
      <c r="J116" s="54">
        <f t="shared" si="34"/>
        <v>0.9</v>
      </c>
      <c r="K116" s="54">
        <f t="shared" si="35"/>
        <v>1</v>
      </c>
      <c r="L116" s="54">
        <f t="shared" si="30"/>
        <v>0.9</v>
      </c>
      <c r="M116" s="55">
        <f t="shared" si="31"/>
        <v>34226.1</v>
      </c>
      <c r="N116" s="40"/>
    </row>
    <row r="117" spans="1:14" s="9" customFormat="1" ht="18" customHeight="1" x14ac:dyDescent="0.25">
      <c r="A117" s="48">
        <v>83</v>
      </c>
      <c r="B117" s="48" t="s">
        <v>192</v>
      </c>
      <c r="C117" s="49" t="s">
        <v>193</v>
      </c>
      <c r="D117" s="49" t="s">
        <v>179</v>
      </c>
      <c r="E117" s="51">
        <f t="shared" si="32"/>
        <v>36339.11</v>
      </c>
      <c r="F117" s="52">
        <v>0.65</v>
      </c>
      <c r="G117" s="51">
        <f t="shared" si="33"/>
        <v>23620.5</v>
      </c>
      <c r="H117" s="53">
        <v>2.99</v>
      </c>
      <c r="I117" s="54">
        <f t="shared" si="53"/>
        <v>1</v>
      </c>
      <c r="J117" s="54">
        <f t="shared" si="34"/>
        <v>0.9</v>
      </c>
      <c r="K117" s="54">
        <f t="shared" si="35"/>
        <v>1</v>
      </c>
      <c r="L117" s="54">
        <f t="shared" si="30"/>
        <v>0.9</v>
      </c>
      <c r="M117" s="55">
        <f t="shared" si="31"/>
        <v>63562.77</v>
      </c>
      <c r="N117" s="40"/>
    </row>
    <row r="118" spans="1:14" s="9" customFormat="1" ht="24.75" customHeight="1" x14ac:dyDescent="0.25">
      <c r="A118" s="48">
        <v>84</v>
      </c>
      <c r="B118" s="48" t="s">
        <v>194</v>
      </c>
      <c r="C118" s="49" t="s">
        <v>195</v>
      </c>
      <c r="D118" s="49" t="s">
        <v>179</v>
      </c>
      <c r="E118" s="51">
        <f t="shared" si="32"/>
        <v>36339.11</v>
      </c>
      <c r="F118" s="52">
        <v>0.65</v>
      </c>
      <c r="G118" s="51">
        <f t="shared" si="33"/>
        <v>23620.5</v>
      </c>
      <c r="H118" s="53">
        <v>3.54</v>
      </c>
      <c r="I118" s="54">
        <f t="shared" si="53"/>
        <v>1</v>
      </c>
      <c r="J118" s="54">
        <f t="shared" si="34"/>
        <v>0.9</v>
      </c>
      <c r="K118" s="54">
        <f t="shared" si="35"/>
        <v>1</v>
      </c>
      <c r="L118" s="54">
        <f t="shared" si="30"/>
        <v>0.9</v>
      </c>
      <c r="M118" s="55">
        <f t="shared" si="31"/>
        <v>75254.91</v>
      </c>
      <c r="N118" s="40"/>
    </row>
    <row r="119" spans="1:14" s="9" customFormat="1" ht="15.75" customHeight="1" x14ac:dyDescent="0.25">
      <c r="A119" s="48">
        <v>85</v>
      </c>
      <c r="B119" s="48" t="s">
        <v>196</v>
      </c>
      <c r="C119" s="49" t="s">
        <v>197</v>
      </c>
      <c r="D119" s="49" t="s">
        <v>198</v>
      </c>
      <c r="E119" s="51">
        <f t="shared" si="32"/>
        <v>36339.11</v>
      </c>
      <c r="F119" s="52">
        <v>0.65</v>
      </c>
      <c r="G119" s="51">
        <f t="shared" si="33"/>
        <v>23620.5</v>
      </c>
      <c r="H119" s="53">
        <v>0.84</v>
      </c>
      <c r="I119" s="54">
        <f t="shared" ref="I119:I121" si="54">$I$8</f>
        <v>0.83838999999999997</v>
      </c>
      <c r="J119" s="54">
        <f t="shared" si="34"/>
        <v>0.9</v>
      </c>
      <c r="K119" s="54">
        <f t="shared" si="35"/>
        <v>1</v>
      </c>
      <c r="L119" s="54">
        <f t="shared" si="30"/>
        <v>0.75455000000000005</v>
      </c>
      <c r="M119" s="55">
        <f t="shared" si="31"/>
        <v>14971.19</v>
      </c>
      <c r="N119" s="40"/>
    </row>
    <row r="120" spans="1:14" s="9" customFormat="1" ht="15.75" x14ac:dyDescent="0.25">
      <c r="A120" s="48">
        <v>86</v>
      </c>
      <c r="B120" s="48" t="s">
        <v>199</v>
      </c>
      <c r="C120" s="49" t="s">
        <v>200</v>
      </c>
      <c r="D120" s="49" t="s">
        <v>198</v>
      </c>
      <c r="E120" s="51">
        <f t="shared" si="32"/>
        <v>36339.11</v>
      </c>
      <c r="F120" s="52">
        <v>0.65</v>
      </c>
      <c r="G120" s="51">
        <f t="shared" si="33"/>
        <v>23620.5</v>
      </c>
      <c r="H120" s="53">
        <v>1.74</v>
      </c>
      <c r="I120" s="54">
        <f t="shared" si="54"/>
        <v>0.83838999999999997</v>
      </c>
      <c r="J120" s="54">
        <f t="shared" si="34"/>
        <v>0.9</v>
      </c>
      <c r="K120" s="54">
        <f t="shared" si="35"/>
        <v>1</v>
      </c>
      <c r="L120" s="54">
        <f t="shared" si="30"/>
        <v>0.75455000000000005</v>
      </c>
      <c r="M120" s="55">
        <f t="shared" si="31"/>
        <v>31011.759999999998</v>
      </c>
      <c r="N120" s="40"/>
    </row>
    <row r="121" spans="1:14" s="9" customFormat="1" ht="15.75" x14ac:dyDescent="0.25">
      <c r="A121" s="48">
        <v>87</v>
      </c>
      <c r="B121" s="48" t="s">
        <v>201</v>
      </c>
      <c r="C121" s="49" t="s">
        <v>202</v>
      </c>
      <c r="D121" s="49" t="s">
        <v>198</v>
      </c>
      <c r="E121" s="51">
        <f t="shared" si="32"/>
        <v>36339.11</v>
      </c>
      <c r="F121" s="52">
        <v>0.65</v>
      </c>
      <c r="G121" s="51">
        <f t="shared" si="33"/>
        <v>23620.5</v>
      </c>
      <c r="H121" s="53">
        <v>2.4900000000000002</v>
      </c>
      <c r="I121" s="54">
        <f t="shared" si="54"/>
        <v>0.83838999999999997</v>
      </c>
      <c r="J121" s="54">
        <f t="shared" si="34"/>
        <v>0.9</v>
      </c>
      <c r="K121" s="54">
        <f t="shared" si="35"/>
        <v>1</v>
      </c>
      <c r="L121" s="54">
        <f t="shared" si="30"/>
        <v>0.75455000000000005</v>
      </c>
      <c r="M121" s="55">
        <f t="shared" si="31"/>
        <v>44378.89</v>
      </c>
      <c r="N121" s="40"/>
    </row>
    <row r="122" spans="1:14" s="9" customFormat="1" ht="15.75" x14ac:dyDescent="0.25">
      <c r="A122" s="48">
        <v>88</v>
      </c>
      <c r="B122" s="48" t="s">
        <v>203</v>
      </c>
      <c r="C122" s="49" t="s">
        <v>204</v>
      </c>
      <c r="D122" s="49" t="s">
        <v>205</v>
      </c>
      <c r="E122" s="51">
        <f t="shared" si="32"/>
        <v>36339.11</v>
      </c>
      <c r="F122" s="52">
        <v>0.65</v>
      </c>
      <c r="G122" s="51">
        <f t="shared" si="33"/>
        <v>23620.5</v>
      </c>
      <c r="H122" s="53">
        <v>0.98</v>
      </c>
      <c r="I122" s="54">
        <f t="shared" ref="I122" si="55">$I$7</f>
        <v>1</v>
      </c>
      <c r="J122" s="54">
        <f t="shared" si="34"/>
        <v>0.9</v>
      </c>
      <c r="K122" s="54">
        <f t="shared" si="35"/>
        <v>1</v>
      </c>
      <c r="L122" s="54">
        <f t="shared" si="30"/>
        <v>0.9</v>
      </c>
      <c r="M122" s="55">
        <f t="shared" si="31"/>
        <v>20833.28</v>
      </c>
      <c r="N122" s="40"/>
    </row>
    <row r="123" spans="1:14" s="9" customFormat="1" ht="15.75" x14ac:dyDescent="0.25">
      <c r="A123" s="48">
        <v>89</v>
      </c>
      <c r="B123" s="48" t="s">
        <v>206</v>
      </c>
      <c r="C123" s="49" t="s">
        <v>207</v>
      </c>
      <c r="D123" s="49" t="s">
        <v>205</v>
      </c>
      <c r="E123" s="51">
        <f t="shared" si="32"/>
        <v>36339.11</v>
      </c>
      <c r="F123" s="52">
        <v>0.65</v>
      </c>
      <c r="G123" s="51">
        <f t="shared" si="33"/>
        <v>23620.5</v>
      </c>
      <c r="H123" s="53">
        <v>1.55</v>
      </c>
      <c r="I123" s="54">
        <f t="shared" ref="I123" si="56">$I$8</f>
        <v>0.83838999999999997</v>
      </c>
      <c r="J123" s="54">
        <f t="shared" si="34"/>
        <v>0.9</v>
      </c>
      <c r="K123" s="54">
        <f t="shared" si="35"/>
        <v>1</v>
      </c>
      <c r="L123" s="54">
        <f t="shared" si="30"/>
        <v>0.75455000000000005</v>
      </c>
      <c r="M123" s="55">
        <f t="shared" si="31"/>
        <v>27625.41</v>
      </c>
      <c r="N123" s="40"/>
    </row>
    <row r="124" spans="1:14" s="9" customFormat="1" ht="15.75" x14ac:dyDescent="0.25">
      <c r="A124" s="48">
        <v>90</v>
      </c>
      <c r="B124" s="48" t="s">
        <v>208</v>
      </c>
      <c r="C124" s="49" t="s">
        <v>209</v>
      </c>
      <c r="D124" s="49" t="s">
        <v>205</v>
      </c>
      <c r="E124" s="51">
        <f t="shared" si="32"/>
        <v>36339.11</v>
      </c>
      <c r="F124" s="52">
        <v>0.65</v>
      </c>
      <c r="G124" s="51">
        <f t="shared" si="33"/>
        <v>23620.5</v>
      </c>
      <c r="H124" s="53">
        <v>0.84</v>
      </c>
      <c r="I124" s="54">
        <f t="shared" ref="I124" si="57">$I$7</f>
        <v>1</v>
      </c>
      <c r="J124" s="54">
        <f t="shared" si="34"/>
        <v>0.9</v>
      </c>
      <c r="K124" s="54">
        <f t="shared" si="35"/>
        <v>1</v>
      </c>
      <c r="L124" s="54">
        <f t="shared" si="30"/>
        <v>0.9</v>
      </c>
      <c r="M124" s="55">
        <f t="shared" si="31"/>
        <v>17857.099999999999</v>
      </c>
      <c r="N124" s="40"/>
    </row>
    <row r="125" spans="1:14" s="9" customFormat="1" ht="15.75" x14ac:dyDescent="0.25">
      <c r="A125" s="48">
        <v>91</v>
      </c>
      <c r="B125" s="48" t="s">
        <v>210</v>
      </c>
      <c r="C125" s="49" t="s">
        <v>211</v>
      </c>
      <c r="D125" s="49" t="s">
        <v>205</v>
      </c>
      <c r="E125" s="51">
        <f t="shared" si="32"/>
        <v>36339.11</v>
      </c>
      <c r="F125" s="52">
        <v>0.65</v>
      </c>
      <c r="G125" s="51">
        <f t="shared" si="33"/>
        <v>23620.5</v>
      </c>
      <c r="H125" s="53">
        <v>1.33</v>
      </c>
      <c r="I125" s="54">
        <f t="shared" ref="I125:I128" si="58">$I$8</f>
        <v>0.83838999999999997</v>
      </c>
      <c r="J125" s="54">
        <f t="shared" si="34"/>
        <v>0.9</v>
      </c>
      <c r="K125" s="54">
        <f t="shared" si="35"/>
        <v>1</v>
      </c>
      <c r="L125" s="54">
        <f t="shared" si="30"/>
        <v>0.75455000000000005</v>
      </c>
      <c r="M125" s="55">
        <f t="shared" si="31"/>
        <v>23704.39</v>
      </c>
      <c r="N125" s="40"/>
    </row>
    <row r="126" spans="1:14" s="9" customFormat="1" ht="15.75" x14ac:dyDescent="0.25">
      <c r="A126" s="48">
        <v>92</v>
      </c>
      <c r="B126" s="48" t="s">
        <v>212</v>
      </c>
      <c r="C126" s="49" t="s">
        <v>213</v>
      </c>
      <c r="D126" s="49" t="s">
        <v>205</v>
      </c>
      <c r="E126" s="51">
        <f t="shared" si="32"/>
        <v>36339.11</v>
      </c>
      <c r="F126" s="52">
        <v>0.65</v>
      </c>
      <c r="G126" s="51">
        <f t="shared" si="33"/>
        <v>23620.5</v>
      </c>
      <c r="H126" s="53">
        <v>0.96</v>
      </c>
      <c r="I126" s="54">
        <f t="shared" si="58"/>
        <v>0.83838999999999997</v>
      </c>
      <c r="J126" s="54">
        <f t="shared" si="34"/>
        <v>0.9</v>
      </c>
      <c r="K126" s="54">
        <f t="shared" si="35"/>
        <v>1</v>
      </c>
      <c r="L126" s="54">
        <f t="shared" si="30"/>
        <v>0.75455000000000005</v>
      </c>
      <c r="M126" s="55">
        <f t="shared" si="31"/>
        <v>17109.93</v>
      </c>
      <c r="N126" s="40"/>
    </row>
    <row r="127" spans="1:14" s="9" customFormat="1" ht="15.75" x14ac:dyDescent="0.25">
      <c r="A127" s="48">
        <v>93</v>
      </c>
      <c r="B127" s="48" t="s">
        <v>214</v>
      </c>
      <c r="C127" s="49" t="s">
        <v>215</v>
      </c>
      <c r="D127" s="49" t="s">
        <v>205</v>
      </c>
      <c r="E127" s="51">
        <f t="shared" si="32"/>
        <v>36339.11</v>
      </c>
      <c r="F127" s="52">
        <v>0.65</v>
      </c>
      <c r="G127" s="51">
        <f t="shared" si="33"/>
        <v>23620.5</v>
      </c>
      <c r="H127" s="53">
        <v>1.02</v>
      </c>
      <c r="I127" s="54">
        <f t="shared" si="58"/>
        <v>0.83838999999999997</v>
      </c>
      <c r="J127" s="54">
        <f t="shared" si="34"/>
        <v>0.9</v>
      </c>
      <c r="K127" s="54">
        <f t="shared" si="35"/>
        <v>1</v>
      </c>
      <c r="L127" s="54">
        <f t="shared" si="30"/>
        <v>0.75455000000000005</v>
      </c>
      <c r="M127" s="55">
        <f t="shared" si="31"/>
        <v>18179.310000000001</v>
      </c>
      <c r="N127" s="40"/>
    </row>
    <row r="128" spans="1:14" s="9" customFormat="1" ht="17.25" customHeight="1" x14ac:dyDescent="0.25">
      <c r="A128" s="48">
        <v>94</v>
      </c>
      <c r="B128" s="48" t="s">
        <v>216</v>
      </c>
      <c r="C128" s="49" t="s">
        <v>217</v>
      </c>
      <c r="D128" s="49" t="s">
        <v>205</v>
      </c>
      <c r="E128" s="51">
        <f t="shared" si="32"/>
        <v>36339.11</v>
      </c>
      <c r="F128" s="52">
        <v>0.65</v>
      </c>
      <c r="G128" s="51">
        <f t="shared" si="33"/>
        <v>23620.5</v>
      </c>
      <c r="H128" s="53">
        <v>1.43</v>
      </c>
      <c r="I128" s="54">
        <f t="shared" si="58"/>
        <v>0.83838999999999997</v>
      </c>
      <c r="J128" s="54">
        <f t="shared" si="34"/>
        <v>0.9</v>
      </c>
      <c r="K128" s="54">
        <f t="shared" si="35"/>
        <v>1</v>
      </c>
      <c r="L128" s="54">
        <f t="shared" si="30"/>
        <v>0.75455000000000005</v>
      </c>
      <c r="M128" s="55">
        <f t="shared" si="31"/>
        <v>25486.67</v>
      </c>
      <c r="N128" s="40"/>
    </row>
    <row r="129" spans="1:14" s="9" customFormat="1" ht="24.75" customHeight="1" x14ac:dyDescent="0.25">
      <c r="A129" s="48">
        <v>95</v>
      </c>
      <c r="B129" s="48" t="s">
        <v>218</v>
      </c>
      <c r="C129" s="49" t="s">
        <v>219</v>
      </c>
      <c r="D129" s="49" t="s">
        <v>205</v>
      </c>
      <c r="E129" s="51">
        <f t="shared" si="32"/>
        <v>36339.11</v>
      </c>
      <c r="F129" s="52">
        <v>0.65</v>
      </c>
      <c r="G129" s="51">
        <f t="shared" si="33"/>
        <v>23620.5</v>
      </c>
      <c r="H129" s="53">
        <v>2.11</v>
      </c>
      <c r="I129" s="54">
        <f t="shared" ref="I129" si="59">$I$7</f>
        <v>1</v>
      </c>
      <c r="J129" s="54">
        <f t="shared" si="34"/>
        <v>0.9</v>
      </c>
      <c r="K129" s="54">
        <f t="shared" si="35"/>
        <v>1</v>
      </c>
      <c r="L129" s="54">
        <f t="shared" si="30"/>
        <v>0.9</v>
      </c>
      <c r="M129" s="55">
        <f t="shared" si="31"/>
        <v>44855.33</v>
      </c>
      <c r="N129" s="40"/>
    </row>
    <row r="130" spans="1:14" s="9" customFormat="1" ht="15.75" x14ac:dyDescent="0.25">
      <c r="A130" s="48">
        <v>96</v>
      </c>
      <c r="B130" s="48" t="s">
        <v>220</v>
      </c>
      <c r="C130" s="49" t="s">
        <v>221</v>
      </c>
      <c r="D130" s="49" t="s">
        <v>205</v>
      </c>
      <c r="E130" s="51">
        <f t="shared" si="32"/>
        <v>36339.11</v>
      </c>
      <c r="F130" s="52">
        <v>0.65</v>
      </c>
      <c r="G130" s="51">
        <f t="shared" si="33"/>
        <v>23620.5</v>
      </c>
      <c r="H130" s="53">
        <v>0.74</v>
      </c>
      <c r="I130" s="54">
        <f>$I$27</f>
        <v>1</v>
      </c>
      <c r="J130" s="54">
        <f t="shared" si="34"/>
        <v>0.9</v>
      </c>
      <c r="K130" s="54">
        <f t="shared" si="35"/>
        <v>1</v>
      </c>
      <c r="L130" s="54">
        <f t="shared" si="30"/>
        <v>0.9</v>
      </c>
      <c r="M130" s="55">
        <f t="shared" si="31"/>
        <v>15731.25</v>
      </c>
      <c r="N130" s="40"/>
    </row>
    <row r="131" spans="1:14" s="9" customFormat="1" ht="15.75" x14ac:dyDescent="0.25">
      <c r="A131" s="48">
        <v>97</v>
      </c>
      <c r="B131" s="48" t="s">
        <v>222</v>
      </c>
      <c r="C131" s="49" t="s">
        <v>223</v>
      </c>
      <c r="D131" s="49" t="s">
        <v>205</v>
      </c>
      <c r="E131" s="51">
        <f t="shared" si="32"/>
        <v>36339.11</v>
      </c>
      <c r="F131" s="52">
        <v>0.65</v>
      </c>
      <c r="G131" s="51">
        <f t="shared" si="33"/>
        <v>23620.5</v>
      </c>
      <c r="H131" s="53">
        <v>0.99</v>
      </c>
      <c r="I131" s="54">
        <f t="shared" ref="I131" si="60">$I$8</f>
        <v>0.83838999999999997</v>
      </c>
      <c r="J131" s="54">
        <f t="shared" si="34"/>
        <v>0.9</v>
      </c>
      <c r="K131" s="54">
        <f t="shared" si="35"/>
        <v>1</v>
      </c>
      <c r="L131" s="54">
        <f t="shared" si="30"/>
        <v>0.75455000000000005</v>
      </c>
      <c r="M131" s="55">
        <f t="shared" si="31"/>
        <v>17644.62</v>
      </c>
      <c r="N131" s="40"/>
    </row>
    <row r="132" spans="1:14" s="9" customFormat="1" ht="15.75" x14ac:dyDescent="0.25">
      <c r="A132" s="48">
        <v>98</v>
      </c>
      <c r="B132" s="48" t="s">
        <v>224</v>
      </c>
      <c r="C132" s="49" t="s">
        <v>225</v>
      </c>
      <c r="D132" s="49" t="s">
        <v>205</v>
      </c>
      <c r="E132" s="51">
        <f t="shared" si="32"/>
        <v>36339.11</v>
      </c>
      <c r="F132" s="52">
        <v>0.65</v>
      </c>
      <c r="G132" s="51">
        <f t="shared" si="33"/>
        <v>23620.5</v>
      </c>
      <c r="H132" s="53">
        <v>1.1499999999999999</v>
      </c>
      <c r="I132" s="54">
        <f>$I$27</f>
        <v>1</v>
      </c>
      <c r="J132" s="54">
        <f t="shared" si="34"/>
        <v>0.9</v>
      </c>
      <c r="K132" s="54">
        <f t="shared" si="35"/>
        <v>1</v>
      </c>
      <c r="L132" s="54">
        <f t="shared" si="30"/>
        <v>0.9</v>
      </c>
      <c r="M132" s="55">
        <f t="shared" si="31"/>
        <v>24447.22</v>
      </c>
      <c r="N132" s="40"/>
    </row>
    <row r="133" spans="1:14" s="9" customFormat="1" ht="17.25" customHeight="1" x14ac:dyDescent="0.25">
      <c r="A133" s="48">
        <v>99</v>
      </c>
      <c r="B133" s="48" t="s">
        <v>226</v>
      </c>
      <c r="C133" s="49" t="s">
        <v>227</v>
      </c>
      <c r="D133" s="49" t="s">
        <v>205</v>
      </c>
      <c r="E133" s="51">
        <f t="shared" si="32"/>
        <v>36339.11</v>
      </c>
      <c r="F133" s="52">
        <v>0.65</v>
      </c>
      <c r="G133" s="51">
        <f t="shared" si="33"/>
        <v>23620.5</v>
      </c>
      <c r="H133" s="53">
        <v>2.82</v>
      </c>
      <c r="I133" s="54">
        <f t="shared" ref="I133" si="61">$I$8</f>
        <v>0.83838999999999997</v>
      </c>
      <c r="J133" s="54">
        <f t="shared" si="34"/>
        <v>0.9</v>
      </c>
      <c r="K133" s="54">
        <f t="shared" si="35"/>
        <v>1</v>
      </c>
      <c r="L133" s="54">
        <f t="shared" si="30"/>
        <v>0.75455000000000005</v>
      </c>
      <c r="M133" s="55">
        <f t="shared" si="31"/>
        <v>50260.43</v>
      </c>
      <c r="N133" s="40"/>
    </row>
    <row r="134" spans="1:14" s="9" customFormat="1" ht="15.75" x14ac:dyDescent="0.25">
      <c r="A134" s="48">
        <v>100</v>
      </c>
      <c r="B134" s="58" t="s">
        <v>228</v>
      </c>
      <c r="C134" s="49" t="s">
        <v>229</v>
      </c>
      <c r="D134" s="49" t="s">
        <v>205</v>
      </c>
      <c r="E134" s="51">
        <f t="shared" si="32"/>
        <v>36339.11</v>
      </c>
      <c r="F134" s="52">
        <v>0.65</v>
      </c>
      <c r="G134" s="51">
        <f t="shared" si="33"/>
        <v>23620.5</v>
      </c>
      <c r="H134" s="57">
        <v>2.52</v>
      </c>
      <c r="I134" s="54">
        <f>$I$27</f>
        <v>1</v>
      </c>
      <c r="J134" s="54">
        <f t="shared" si="34"/>
        <v>0.9</v>
      </c>
      <c r="K134" s="54">
        <f t="shared" si="35"/>
        <v>1</v>
      </c>
      <c r="L134" s="54">
        <f t="shared" si="30"/>
        <v>0.9</v>
      </c>
      <c r="M134" s="55">
        <f t="shared" si="31"/>
        <v>53571.29</v>
      </c>
      <c r="N134" s="40"/>
    </row>
    <row r="135" spans="1:14" s="9" customFormat="1" ht="27.75" customHeight="1" x14ac:dyDescent="0.25">
      <c r="A135" s="48">
        <v>101</v>
      </c>
      <c r="B135" s="48" t="s">
        <v>230</v>
      </c>
      <c r="C135" s="49" t="s">
        <v>231</v>
      </c>
      <c r="D135" s="49" t="s">
        <v>205</v>
      </c>
      <c r="E135" s="51">
        <f t="shared" si="32"/>
        <v>36339.11</v>
      </c>
      <c r="F135" s="52">
        <v>0.65</v>
      </c>
      <c r="G135" s="51">
        <f t="shared" si="33"/>
        <v>23620.5</v>
      </c>
      <c r="H135" s="53">
        <v>3.12</v>
      </c>
      <c r="I135" s="54">
        <f t="shared" ref="I135:I142" si="62">$I$7</f>
        <v>1</v>
      </c>
      <c r="J135" s="54">
        <f t="shared" si="34"/>
        <v>0.9</v>
      </c>
      <c r="K135" s="54">
        <f t="shared" si="35"/>
        <v>1</v>
      </c>
      <c r="L135" s="54">
        <f t="shared" si="30"/>
        <v>0.9</v>
      </c>
      <c r="M135" s="55">
        <f t="shared" si="31"/>
        <v>66326.36</v>
      </c>
      <c r="N135" s="40"/>
    </row>
    <row r="136" spans="1:14" s="9" customFormat="1" ht="15.75" x14ac:dyDescent="0.25">
      <c r="A136" s="48">
        <v>102</v>
      </c>
      <c r="B136" s="48" t="s">
        <v>232</v>
      </c>
      <c r="C136" s="49" t="s">
        <v>233</v>
      </c>
      <c r="D136" s="49" t="s">
        <v>205</v>
      </c>
      <c r="E136" s="51">
        <f t="shared" si="32"/>
        <v>36339.11</v>
      </c>
      <c r="F136" s="52">
        <v>0.65</v>
      </c>
      <c r="G136" s="51">
        <f t="shared" si="33"/>
        <v>23620.5</v>
      </c>
      <c r="H136" s="53">
        <v>4.51</v>
      </c>
      <c r="I136" s="54">
        <f t="shared" si="62"/>
        <v>1</v>
      </c>
      <c r="J136" s="54">
        <f t="shared" si="34"/>
        <v>0.9</v>
      </c>
      <c r="K136" s="54">
        <f t="shared" si="35"/>
        <v>1</v>
      </c>
      <c r="L136" s="54">
        <f t="shared" si="30"/>
        <v>0.9</v>
      </c>
      <c r="M136" s="55">
        <f t="shared" si="31"/>
        <v>95875.61</v>
      </c>
      <c r="N136" s="40"/>
    </row>
    <row r="137" spans="1:14" s="9" customFormat="1" ht="20.25" customHeight="1" x14ac:dyDescent="0.25">
      <c r="A137" s="48">
        <v>103</v>
      </c>
      <c r="B137" s="48" t="s">
        <v>234</v>
      </c>
      <c r="C137" s="49" t="s">
        <v>235</v>
      </c>
      <c r="D137" s="49" t="s">
        <v>205</v>
      </c>
      <c r="E137" s="51">
        <f t="shared" si="32"/>
        <v>36339.11</v>
      </c>
      <c r="F137" s="52">
        <v>0.65</v>
      </c>
      <c r="G137" s="51">
        <f t="shared" si="33"/>
        <v>23620.5</v>
      </c>
      <c r="H137" s="53">
        <v>0.82</v>
      </c>
      <c r="I137" s="54">
        <f>$I$27</f>
        <v>1</v>
      </c>
      <c r="J137" s="54">
        <f t="shared" si="34"/>
        <v>0.9</v>
      </c>
      <c r="K137" s="54">
        <f t="shared" si="35"/>
        <v>1</v>
      </c>
      <c r="L137" s="54">
        <f t="shared" si="30"/>
        <v>0.9</v>
      </c>
      <c r="M137" s="55">
        <f t="shared" si="31"/>
        <v>17431.93</v>
      </c>
      <c r="N137" s="40"/>
    </row>
    <row r="138" spans="1:14" s="9" customFormat="1" ht="15.75" x14ac:dyDescent="0.25">
      <c r="A138" s="48">
        <v>104</v>
      </c>
      <c r="B138" s="48" t="s">
        <v>236</v>
      </c>
      <c r="C138" s="49" t="s">
        <v>237</v>
      </c>
      <c r="D138" s="49" t="s">
        <v>205</v>
      </c>
      <c r="E138" s="51">
        <f t="shared" si="32"/>
        <v>36339.11</v>
      </c>
      <c r="F138" s="52">
        <v>0.65</v>
      </c>
      <c r="G138" s="51">
        <f t="shared" si="33"/>
        <v>23620.5</v>
      </c>
      <c r="H138" s="53">
        <v>2.2999999999999998</v>
      </c>
      <c r="I138" s="54">
        <f t="shared" si="62"/>
        <v>1</v>
      </c>
      <c r="J138" s="54">
        <f t="shared" si="34"/>
        <v>0.9</v>
      </c>
      <c r="K138" s="54">
        <f t="shared" si="35"/>
        <v>1</v>
      </c>
      <c r="L138" s="54">
        <f t="shared" si="30"/>
        <v>0.9</v>
      </c>
      <c r="M138" s="55">
        <f t="shared" si="31"/>
        <v>48894.44</v>
      </c>
      <c r="N138" s="40"/>
    </row>
    <row r="139" spans="1:14" s="9" customFormat="1" ht="15.75" x14ac:dyDescent="0.25">
      <c r="A139" s="48">
        <v>105</v>
      </c>
      <c r="B139" s="48" t="s">
        <v>238</v>
      </c>
      <c r="C139" s="49" t="s">
        <v>239</v>
      </c>
      <c r="D139" s="49" t="s">
        <v>205</v>
      </c>
      <c r="E139" s="51">
        <f t="shared" si="32"/>
        <v>36339.11</v>
      </c>
      <c r="F139" s="52">
        <v>0.65</v>
      </c>
      <c r="G139" s="51">
        <f t="shared" si="33"/>
        <v>23620.5</v>
      </c>
      <c r="H139" s="53">
        <v>3.16</v>
      </c>
      <c r="I139" s="54">
        <f t="shared" si="62"/>
        <v>1</v>
      </c>
      <c r="J139" s="54">
        <f t="shared" si="34"/>
        <v>0.9</v>
      </c>
      <c r="K139" s="54">
        <f t="shared" si="35"/>
        <v>1</v>
      </c>
      <c r="L139" s="54">
        <f t="shared" si="30"/>
        <v>0.9</v>
      </c>
      <c r="M139" s="55">
        <f t="shared" si="31"/>
        <v>67176.7</v>
      </c>
      <c r="N139" s="40"/>
    </row>
    <row r="140" spans="1:14" s="9" customFormat="1" ht="24.75" customHeight="1" x14ac:dyDescent="0.25">
      <c r="A140" s="48">
        <v>106</v>
      </c>
      <c r="B140" s="48" t="s">
        <v>240</v>
      </c>
      <c r="C140" s="49" t="s">
        <v>241</v>
      </c>
      <c r="D140" s="49" t="s">
        <v>205</v>
      </c>
      <c r="E140" s="51">
        <f t="shared" si="32"/>
        <v>36339.11</v>
      </c>
      <c r="F140" s="52">
        <v>0.65</v>
      </c>
      <c r="G140" s="51">
        <f t="shared" si="33"/>
        <v>23620.5</v>
      </c>
      <c r="H140" s="53">
        <v>4.84</v>
      </c>
      <c r="I140" s="54">
        <f t="shared" si="62"/>
        <v>1</v>
      </c>
      <c r="J140" s="54">
        <f t="shared" si="34"/>
        <v>0.9</v>
      </c>
      <c r="K140" s="54">
        <f t="shared" si="35"/>
        <v>1</v>
      </c>
      <c r="L140" s="54">
        <f t="shared" si="30"/>
        <v>0.9</v>
      </c>
      <c r="M140" s="55">
        <f t="shared" si="31"/>
        <v>102890.9</v>
      </c>
      <c r="N140" s="40"/>
    </row>
    <row r="141" spans="1:14" s="9" customFormat="1" ht="15.75" customHeight="1" x14ac:dyDescent="0.25">
      <c r="A141" s="48">
        <v>107</v>
      </c>
      <c r="B141" s="58" t="s">
        <v>242</v>
      </c>
      <c r="C141" s="49" t="s">
        <v>243</v>
      </c>
      <c r="D141" s="49" t="s">
        <v>244</v>
      </c>
      <c r="E141" s="51">
        <f t="shared" si="32"/>
        <v>36339.11</v>
      </c>
      <c r="F141" s="52">
        <v>0.65</v>
      </c>
      <c r="G141" s="51">
        <f t="shared" si="33"/>
        <v>23620.5</v>
      </c>
      <c r="H141" s="53">
        <v>0.98</v>
      </c>
      <c r="I141" s="54">
        <f t="shared" si="62"/>
        <v>1</v>
      </c>
      <c r="J141" s="54">
        <f t="shared" si="34"/>
        <v>0.9</v>
      </c>
      <c r="K141" s="54">
        <f t="shared" si="35"/>
        <v>1</v>
      </c>
      <c r="L141" s="54">
        <f t="shared" si="30"/>
        <v>0.9</v>
      </c>
      <c r="M141" s="55">
        <f t="shared" si="31"/>
        <v>20833.28</v>
      </c>
      <c r="N141" s="40"/>
    </row>
    <row r="142" spans="1:14" s="9" customFormat="1" ht="15.75" x14ac:dyDescent="0.25">
      <c r="A142" s="48">
        <v>108</v>
      </c>
      <c r="B142" s="58" t="s">
        <v>245</v>
      </c>
      <c r="C142" s="49" t="s">
        <v>246</v>
      </c>
      <c r="D142" s="49" t="s">
        <v>244</v>
      </c>
      <c r="E142" s="51">
        <f t="shared" si="32"/>
        <v>36339.11</v>
      </c>
      <c r="F142" s="52">
        <v>0.65</v>
      </c>
      <c r="G142" s="51">
        <f t="shared" si="33"/>
        <v>23620.5</v>
      </c>
      <c r="H142" s="53">
        <v>1.49</v>
      </c>
      <c r="I142" s="54">
        <f t="shared" si="62"/>
        <v>1</v>
      </c>
      <c r="J142" s="54">
        <f t="shared" si="34"/>
        <v>0.9</v>
      </c>
      <c r="K142" s="54">
        <f t="shared" si="35"/>
        <v>1</v>
      </c>
      <c r="L142" s="54">
        <f t="shared" si="30"/>
        <v>0.9</v>
      </c>
      <c r="M142" s="55">
        <f t="shared" si="31"/>
        <v>31675.09</v>
      </c>
      <c r="N142" s="40"/>
    </row>
    <row r="143" spans="1:14" s="9" customFormat="1" ht="15.75" x14ac:dyDescent="0.25">
      <c r="A143" s="48">
        <v>109</v>
      </c>
      <c r="B143" s="48" t="s">
        <v>247</v>
      </c>
      <c r="C143" s="49" t="s">
        <v>248</v>
      </c>
      <c r="D143" s="49" t="s">
        <v>244</v>
      </c>
      <c r="E143" s="51">
        <f t="shared" si="32"/>
        <v>36339.11</v>
      </c>
      <c r="F143" s="52">
        <v>0.65</v>
      </c>
      <c r="G143" s="51">
        <f t="shared" si="33"/>
        <v>23620.5</v>
      </c>
      <c r="H143" s="53">
        <v>0.68</v>
      </c>
      <c r="I143" s="54">
        <f t="shared" ref="I143:I152" si="63">$I$8</f>
        <v>0.83838999999999997</v>
      </c>
      <c r="J143" s="54">
        <f t="shared" si="34"/>
        <v>0.9</v>
      </c>
      <c r="K143" s="54">
        <f t="shared" si="35"/>
        <v>1</v>
      </c>
      <c r="L143" s="54">
        <f t="shared" si="30"/>
        <v>0.75455000000000005</v>
      </c>
      <c r="M143" s="55">
        <f t="shared" si="31"/>
        <v>12119.54</v>
      </c>
      <c r="N143" s="40"/>
    </row>
    <row r="144" spans="1:14" s="9" customFormat="1" ht="15.75" x14ac:dyDescent="0.25">
      <c r="A144" s="48">
        <v>110</v>
      </c>
      <c r="B144" s="48" t="s">
        <v>249</v>
      </c>
      <c r="C144" s="49" t="s">
        <v>250</v>
      </c>
      <c r="D144" s="49" t="s">
        <v>244</v>
      </c>
      <c r="E144" s="51">
        <f t="shared" si="32"/>
        <v>36339.11</v>
      </c>
      <c r="F144" s="52">
        <v>0.65</v>
      </c>
      <c r="G144" s="51">
        <f t="shared" si="33"/>
        <v>23620.5</v>
      </c>
      <c r="H144" s="53">
        <v>1.01</v>
      </c>
      <c r="I144" s="54">
        <f t="shared" si="63"/>
        <v>0.83838999999999997</v>
      </c>
      <c r="J144" s="54">
        <f t="shared" si="34"/>
        <v>0.9</v>
      </c>
      <c r="K144" s="54">
        <f t="shared" si="35"/>
        <v>1</v>
      </c>
      <c r="L144" s="54">
        <f t="shared" si="30"/>
        <v>0.75455000000000005</v>
      </c>
      <c r="M144" s="55">
        <f t="shared" si="31"/>
        <v>18001.080000000002</v>
      </c>
      <c r="N144" s="40"/>
    </row>
    <row r="145" spans="1:14" s="9" customFormat="1" ht="15.75" x14ac:dyDescent="0.25">
      <c r="A145" s="48">
        <v>111</v>
      </c>
      <c r="B145" s="48" t="s">
        <v>251</v>
      </c>
      <c r="C145" s="49" t="s">
        <v>252</v>
      </c>
      <c r="D145" s="49" t="s">
        <v>244</v>
      </c>
      <c r="E145" s="51">
        <f t="shared" si="32"/>
        <v>36339.11</v>
      </c>
      <c r="F145" s="52">
        <v>0.65</v>
      </c>
      <c r="G145" s="51">
        <f t="shared" si="33"/>
        <v>23620.5</v>
      </c>
      <c r="H145" s="53">
        <v>0.4</v>
      </c>
      <c r="I145" s="54">
        <f t="shared" si="63"/>
        <v>0.83838999999999997</v>
      </c>
      <c r="J145" s="54">
        <f t="shared" si="34"/>
        <v>0.9</v>
      </c>
      <c r="K145" s="54">
        <f t="shared" si="35"/>
        <v>1</v>
      </c>
      <c r="L145" s="54">
        <f t="shared" si="30"/>
        <v>0.75455000000000005</v>
      </c>
      <c r="M145" s="55">
        <f t="shared" si="31"/>
        <v>7129.14</v>
      </c>
      <c r="N145" s="40"/>
    </row>
    <row r="146" spans="1:14" s="9" customFormat="1" ht="15.75" x14ac:dyDescent="0.25">
      <c r="A146" s="48">
        <v>112</v>
      </c>
      <c r="B146" s="48" t="s">
        <v>253</v>
      </c>
      <c r="C146" s="49" t="s">
        <v>254</v>
      </c>
      <c r="D146" s="49" t="s">
        <v>244</v>
      </c>
      <c r="E146" s="51">
        <f t="shared" si="32"/>
        <v>36339.11</v>
      </c>
      <c r="F146" s="52">
        <v>0.65</v>
      </c>
      <c r="G146" s="51">
        <f t="shared" si="33"/>
        <v>23620.5</v>
      </c>
      <c r="H146" s="53">
        <v>1.54</v>
      </c>
      <c r="I146" s="54">
        <f t="shared" si="63"/>
        <v>0.83838999999999997</v>
      </c>
      <c r="J146" s="54">
        <f t="shared" si="34"/>
        <v>0.9</v>
      </c>
      <c r="K146" s="54">
        <f t="shared" si="35"/>
        <v>1</v>
      </c>
      <c r="L146" s="54">
        <f t="shared" si="30"/>
        <v>0.75455000000000005</v>
      </c>
      <c r="M146" s="55">
        <f t="shared" si="31"/>
        <v>27447.19</v>
      </c>
      <c r="N146" s="40"/>
    </row>
    <row r="147" spans="1:14" s="9" customFormat="1" ht="15.75" x14ac:dyDescent="0.25">
      <c r="A147" s="48">
        <v>113</v>
      </c>
      <c r="B147" s="48" t="s">
        <v>255</v>
      </c>
      <c r="C147" s="49" t="s">
        <v>256</v>
      </c>
      <c r="D147" s="49" t="s">
        <v>244</v>
      </c>
      <c r="E147" s="51">
        <f t="shared" si="32"/>
        <v>36339.11</v>
      </c>
      <c r="F147" s="52">
        <v>0.65</v>
      </c>
      <c r="G147" s="51">
        <f t="shared" si="33"/>
        <v>23620.5</v>
      </c>
      <c r="H147" s="53">
        <v>4.13</v>
      </c>
      <c r="I147" s="54">
        <f t="shared" si="63"/>
        <v>0.83838999999999997</v>
      </c>
      <c r="J147" s="54">
        <f t="shared" si="34"/>
        <v>0.9</v>
      </c>
      <c r="K147" s="54">
        <f t="shared" si="35"/>
        <v>1</v>
      </c>
      <c r="L147" s="54">
        <f t="shared" si="30"/>
        <v>0.75455000000000005</v>
      </c>
      <c r="M147" s="55">
        <f t="shared" si="31"/>
        <v>73608.36</v>
      </c>
      <c r="N147" s="40"/>
    </row>
    <row r="148" spans="1:14" s="9" customFormat="1" ht="15.75" x14ac:dyDescent="0.25">
      <c r="A148" s="48">
        <v>114</v>
      </c>
      <c r="B148" s="48" t="s">
        <v>257</v>
      </c>
      <c r="C148" s="49" t="s">
        <v>258</v>
      </c>
      <c r="D148" s="49" t="s">
        <v>244</v>
      </c>
      <c r="E148" s="51">
        <f t="shared" si="32"/>
        <v>36339.11</v>
      </c>
      <c r="F148" s="52">
        <v>0.65</v>
      </c>
      <c r="G148" s="51">
        <f t="shared" si="33"/>
        <v>23620.5</v>
      </c>
      <c r="H148" s="53">
        <v>5.82</v>
      </c>
      <c r="I148" s="54">
        <f t="shared" si="63"/>
        <v>0.83838999999999997</v>
      </c>
      <c r="J148" s="54">
        <f t="shared" si="34"/>
        <v>0.9</v>
      </c>
      <c r="K148" s="54">
        <f t="shared" si="35"/>
        <v>1</v>
      </c>
      <c r="L148" s="54">
        <f t="shared" si="30"/>
        <v>0.75455000000000005</v>
      </c>
      <c r="M148" s="55">
        <f t="shared" si="31"/>
        <v>103728.98</v>
      </c>
      <c r="N148" s="40"/>
    </row>
    <row r="149" spans="1:14" s="9" customFormat="1" ht="15.75" x14ac:dyDescent="0.25">
      <c r="A149" s="48">
        <v>115</v>
      </c>
      <c r="B149" s="58" t="s">
        <v>259</v>
      </c>
      <c r="C149" s="49" t="s">
        <v>260</v>
      </c>
      <c r="D149" s="49" t="s">
        <v>244</v>
      </c>
      <c r="E149" s="51">
        <f t="shared" si="32"/>
        <v>36339.11</v>
      </c>
      <c r="F149" s="52">
        <v>0.65</v>
      </c>
      <c r="G149" s="51">
        <f t="shared" si="33"/>
        <v>23620.5</v>
      </c>
      <c r="H149" s="57">
        <v>1.41</v>
      </c>
      <c r="I149" s="54">
        <f t="shared" si="63"/>
        <v>0.83838999999999997</v>
      </c>
      <c r="J149" s="54">
        <f t="shared" si="34"/>
        <v>0.9</v>
      </c>
      <c r="K149" s="54">
        <f t="shared" si="35"/>
        <v>1</v>
      </c>
      <c r="L149" s="54">
        <f t="shared" si="30"/>
        <v>0.75455000000000005</v>
      </c>
      <c r="M149" s="55">
        <f t="shared" si="31"/>
        <v>25130.22</v>
      </c>
      <c r="N149" s="40"/>
    </row>
    <row r="150" spans="1:14" s="9" customFormat="1" ht="15.75" x14ac:dyDescent="0.25">
      <c r="A150" s="48">
        <v>116</v>
      </c>
      <c r="B150" s="48" t="s">
        <v>261</v>
      </c>
      <c r="C150" s="49" t="s">
        <v>262</v>
      </c>
      <c r="D150" s="49" t="s">
        <v>244</v>
      </c>
      <c r="E150" s="51">
        <f t="shared" si="32"/>
        <v>36339.11</v>
      </c>
      <c r="F150" s="52">
        <v>0.65</v>
      </c>
      <c r="G150" s="51">
        <f t="shared" si="33"/>
        <v>23620.5</v>
      </c>
      <c r="H150" s="53">
        <v>2.19</v>
      </c>
      <c r="I150" s="54">
        <f t="shared" si="63"/>
        <v>0.83838999999999997</v>
      </c>
      <c r="J150" s="54">
        <f t="shared" si="34"/>
        <v>0.9</v>
      </c>
      <c r="K150" s="54">
        <f t="shared" si="35"/>
        <v>1</v>
      </c>
      <c r="L150" s="54">
        <f t="shared" si="30"/>
        <v>0.75455000000000005</v>
      </c>
      <c r="M150" s="55">
        <f t="shared" si="31"/>
        <v>39032.04</v>
      </c>
      <c r="N150" s="40"/>
    </row>
    <row r="151" spans="1:14" s="9" customFormat="1" ht="15.75" x14ac:dyDescent="0.25">
      <c r="A151" s="48">
        <v>117</v>
      </c>
      <c r="B151" s="48" t="s">
        <v>263</v>
      </c>
      <c r="C151" s="49" t="s">
        <v>264</v>
      </c>
      <c r="D151" s="49" t="s">
        <v>244</v>
      </c>
      <c r="E151" s="51">
        <f t="shared" si="32"/>
        <v>36339.11</v>
      </c>
      <c r="F151" s="52">
        <v>0.65</v>
      </c>
      <c r="G151" s="51">
        <f t="shared" si="33"/>
        <v>23620.5</v>
      </c>
      <c r="H151" s="53">
        <v>2.42</v>
      </c>
      <c r="I151" s="54">
        <f t="shared" si="63"/>
        <v>0.83838999999999997</v>
      </c>
      <c r="J151" s="54">
        <f t="shared" si="34"/>
        <v>0.9</v>
      </c>
      <c r="K151" s="54">
        <f t="shared" si="35"/>
        <v>1</v>
      </c>
      <c r="L151" s="54">
        <f t="shared" si="30"/>
        <v>0.75455000000000005</v>
      </c>
      <c r="M151" s="55">
        <f t="shared" si="31"/>
        <v>43131.29</v>
      </c>
      <c r="N151" s="40"/>
    </row>
    <row r="152" spans="1:14" s="9" customFormat="1" ht="15.75" x14ac:dyDescent="0.25">
      <c r="A152" s="48">
        <v>118</v>
      </c>
      <c r="B152" s="48" t="s">
        <v>265</v>
      </c>
      <c r="C152" s="49" t="s">
        <v>266</v>
      </c>
      <c r="D152" s="49" t="s">
        <v>244</v>
      </c>
      <c r="E152" s="51">
        <f t="shared" si="32"/>
        <v>36339.11</v>
      </c>
      <c r="F152" s="52">
        <v>0.65</v>
      </c>
      <c r="G152" s="51">
        <f t="shared" si="33"/>
        <v>23620.5</v>
      </c>
      <c r="H152" s="53">
        <v>1.02</v>
      </c>
      <c r="I152" s="54">
        <f t="shared" si="63"/>
        <v>0.83838999999999997</v>
      </c>
      <c r="J152" s="54">
        <f t="shared" si="34"/>
        <v>0.9</v>
      </c>
      <c r="K152" s="54">
        <f t="shared" si="35"/>
        <v>1</v>
      </c>
      <c r="L152" s="54">
        <f t="shared" si="30"/>
        <v>0.75455000000000005</v>
      </c>
      <c r="M152" s="55">
        <f t="shared" si="31"/>
        <v>18179.310000000001</v>
      </c>
      <c r="N152" s="40"/>
    </row>
    <row r="153" spans="1:14" s="9" customFormat="1" ht="15.75" customHeight="1" x14ac:dyDescent="0.25">
      <c r="A153" s="48">
        <v>119</v>
      </c>
      <c r="B153" s="48" t="s">
        <v>267</v>
      </c>
      <c r="C153" s="49" t="s">
        <v>268</v>
      </c>
      <c r="D153" s="49" t="s">
        <v>269</v>
      </c>
      <c r="E153" s="51">
        <f t="shared" si="32"/>
        <v>36339.11</v>
      </c>
      <c r="F153" s="52">
        <v>0.65</v>
      </c>
      <c r="G153" s="51">
        <f t="shared" si="33"/>
        <v>23620.5</v>
      </c>
      <c r="H153" s="53">
        <v>4.21</v>
      </c>
      <c r="I153" s="54">
        <f t="shared" ref="I153:I155" si="64">$I$7</f>
        <v>1</v>
      </c>
      <c r="J153" s="54">
        <f t="shared" si="34"/>
        <v>0.9</v>
      </c>
      <c r="K153" s="54">
        <f t="shared" si="35"/>
        <v>1</v>
      </c>
      <c r="L153" s="54">
        <f t="shared" si="30"/>
        <v>0.9</v>
      </c>
      <c r="M153" s="55">
        <f t="shared" si="31"/>
        <v>89498.07</v>
      </c>
      <c r="N153" s="40"/>
    </row>
    <row r="154" spans="1:14" s="9" customFormat="1" ht="15.75" x14ac:dyDescent="0.25">
      <c r="A154" s="48">
        <v>120</v>
      </c>
      <c r="B154" s="48" t="s">
        <v>270</v>
      </c>
      <c r="C154" s="49" t="s">
        <v>271</v>
      </c>
      <c r="D154" s="49" t="s">
        <v>269</v>
      </c>
      <c r="E154" s="51">
        <f t="shared" si="32"/>
        <v>36339.11</v>
      </c>
      <c r="F154" s="52">
        <v>0.65</v>
      </c>
      <c r="G154" s="51">
        <f t="shared" si="33"/>
        <v>23620.5</v>
      </c>
      <c r="H154" s="53">
        <v>15.63</v>
      </c>
      <c r="I154" s="54">
        <f t="shared" si="64"/>
        <v>1</v>
      </c>
      <c r="J154" s="54">
        <f t="shared" si="34"/>
        <v>0.9</v>
      </c>
      <c r="K154" s="54">
        <f t="shared" si="35"/>
        <v>1</v>
      </c>
      <c r="L154" s="54">
        <f t="shared" si="30"/>
        <v>0.9</v>
      </c>
      <c r="M154" s="55">
        <f t="shared" si="31"/>
        <v>332269.57</v>
      </c>
      <c r="N154" s="40"/>
    </row>
    <row r="155" spans="1:14" s="9" customFormat="1" ht="30" x14ac:dyDescent="0.25">
      <c r="A155" s="48">
        <v>121</v>
      </c>
      <c r="B155" s="48" t="s">
        <v>272</v>
      </c>
      <c r="C155" s="49" t="s">
        <v>273</v>
      </c>
      <c r="D155" s="49" t="s">
        <v>269</v>
      </c>
      <c r="E155" s="51">
        <f t="shared" si="32"/>
        <v>36339.11</v>
      </c>
      <c r="F155" s="52">
        <v>0.65</v>
      </c>
      <c r="G155" s="51">
        <f t="shared" si="33"/>
        <v>23620.5</v>
      </c>
      <c r="H155" s="53">
        <v>7.4</v>
      </c>
      <c r="I155" s="54">
        <f t="shared" si="64"/>
        <v>1</v>
      </c>
      <c r="J155" s="54">
        <f t="shared" si="34"/>
        <v>0.9</v>
      </c>
      <c r="K155" s="54">
        <f t="shared" si="35"/>
        <v>1</v>
      </c>
      <c r="L155" s="54">
        <f t="shared" si="30"/>
        <v>0.9</v>
      </c>
      <c r="M155" s="55">
        <f t="shared" si="31"/>
        <v>157312.53</v>
      </c>
      <c r="N155" s="40"/>
    </row>
    <row r="156" spans="1:14" s="9" customFormat="1" ht="15.75" x14ac:dyDescent="0.25">
      <c r="A156" s="48">
        <v>122</v>
      </c>
      <c r="B156" s="58" t="s">
        <v>274</v>
      </c>
      <c r="C156" s="49" t="s">
        <v>275</v>
      </c>
      <c r="D156" s="49" t="s">
        <v>269</v>
      </c>
      <c r="E156" s="51">
        <f t="shared" si="32"/>
        <v>36339.11</v>
      </c>
      <c r="F156" s="52">
        <v>0.65</v>
      </c>
      <c r="G156" s="51">
        <f t="shared" si="33"/>
        <v>23620.5</v>
      </c>
      <c r="H156" s="57">
        <v>1.92</v>
      </c>
      <c r="I156" s="54">
        <f t="shared" ref="I156:I162" si="65">$I$8</f>
        <v>0.83838999999999997</v>
      </c>
      <c r="J156" s="54">
        <f t="shared" si="34"/>
        <v>0.9</v>
      </c>
      <c r="K156" s="54">
        <f t="shared" si="35"/>
        <v>1</v>
      </c>
      <c r="L156" s="54">
        <f t="shared" si="30"/>
        <v>0.75455000000000005</v>
      </c>
      <c r="M156" s="55">
        <f t="shared" si="31"/>
        <v>34219.870000000003</v>
      </c>
      <c r="N156" s="40"/>
    </row>
    <row r="157" spans="1:14" s="9" customFormat="1" ht="15.75" x14ac:dyDescent="0.25">
      <c r="A157" s="48">
        <v>123</v>
      </c>
      <c r="B157" s="48" t="s">
        <v>276</v>
      </c>
      <c r="C157" s="49" t="s">
        <v>277</v>
      </c>
      <c r="D157" s="49" t="s">
        <v>269</v>
      </c>
      <c r="E157" s="51">
        <f t="shared" si="32"/>
        <v>36339.11</v>
      </c>
      <c r="F157" s="52">
        <v>0.65</v>
      </c>
      <c r="G157" s="51">
        <f t="shared" si="33"/>
        <v>23620.5</v>
      </c>
      <c r="H157" s="53">
        <v>1.39</v>
      </c>
      <c r="I157" s="54">
        <f t="shared" si="65"/>
        <v>0.83838999999999997</v>
      </c>
      <c r="J157" s="54">
        <f t="shared" si="34"/>
        <v>0.9</v>
      </c>
      <c r="K157" s="54">
        <f t="shared" si="35"/>
        <v>1</v>
      </c>
      <c r="L157" s="54">
        <f t="shared" si="30"/>
        <v>0.75455000000000005</v>
      </c>
      <c r="M157" s="55">
        <f t="shared" si="31"/>
        <v>24773.759999999998</v>
      </c>
      <c r="N157" s="40"/>
    </row>
    <row r="158" spans="1:14" s="9" customFormat="1" ht="15.75" x14ac:dyDescent="0.25">
      <c r="A158" s="48">
        <v>124</v>
      </c>
      <c r="B158" s="48" t="s">
        <v>278</v>
      </c>
      <c r="C158" s="49" t="s">
        <v>279</v>
      </c>
      <c r="D158" s="49" t="s">
        <v>269</v>
      </c>
      <c r="E158" s="51">
        <f t="shared" si="32"/>
        <v>36339.11</v>
      </c>
      <c r="F158" s="52">
        <v>0.65</v>
      </c>
      <c r="G158" s="51">
        <f t="shared" si="33"/>
        <v>23620.5</v>
      </c>
      <c r="H158" s="53">
        <v>1.89</v>
      </c>
      <c r="I158" s="54">
        <f t="shared" si="65"/>
        <v>0.83838999999999997</v>
      </c>
      <c r="J158" s="54">
        <f t="shared" si="34"/>
        <v>0.9</v>
      </c>
      <c r="K158" s="54">
        <f t="shared" si="35"/>
        <v>1</v>
      </c>
      <c r="L158" s="54">
        <f t="shared" si="30"/>
        <v>0.75455000000000005</v>
      </c>
      <c r="M158" s="55">
        <f t="shared" si="31"/>
        <v>33685.18</v>
      </c>
      <c r="N158" s="40"/>
    </row>
    <row r="159" spans="1:14" s="9" customFormat="1" ht="15.75" x14ac:dyDescent="0.25">
      <c r="A159" s="48">
        <v>125</v>
      </c>
      <c r="B159" s="48" t="s">
        <v>280</v>
      </c>
      <c r="C159" s="49" t="s">
        <v>281</v>
      </c>
      <c r="D159" s="49" t="s">
        <v>269</v>
      </c>
      <c r="E159" s="51">
        <f t="shared" si="32"/>
        <v>36339.11</v>
      </c>
      <c r="F159" s="52">
        <v>0.65</v>
      </c>
      <c r="G159" s="51">
        <f t="shared" si="33"/>
        <v>23620.5</v>
      </c>
      <c r="H159" s="53">
        <v>2.56</v>
      </c>
      <c r="I159" s="54">
        <f t="shared" si="65"/>
        <v>0.83838999999999997</v>
      </c>
      <c r="J159" s="54">
        <f t="shared" si="34"/>
        <v>0.9</v>
      </c>
      <c r="K159" s="54">
        <f t="shared" si="35"/>
        <v>1</v>
      </c>
      <c r="L159" s="54">
        <f t="shared" si="30"/>
        <v>0.75455000000000005</v>
      </c>
      <c r="M159" s="55">
        <f t="shared" si="31"/>
        <v>45626.49</v>
      </c>
      <c r="N159" s="40"/>
    </row>
    <row r="160" spans="1:14" s="9" customFormat="1" ht="15.75" customHeight="1" x14ac:dyDescent="0.25">
      <c r="A160" s="48">
        <v>126</v>
      </c>
      <c r="B160" s="48" t="s">
        <v>282</v>
      </c>
      <c r="C160" s="49" t="s">
        <v>283</v>
      </c>
      <c r="D160" s="49" t="s">
        <v>284</v>
      </c>
      <c r="E160" s="51">
        <f t="shared" si="32"/>
        <v>36339.11</v>
      </c>
      <c r="F160" s="52">
        <v>0.65</v>
      </c>
      <c r="G160" s="51">
        <f t="shared" si="33"/>
        <v>23620.5</v>
      </c>
      <c r="H160" s="53">
        <v>1.66</v>
      </c>
      <c r="I160" s="54">
        <f t="shared" si="65"/>
        <v>0.83838999999999997</v>
      </c>
      <c r="J160" s="54">
        <f t="shared" si="34"/>
        <v>0.9</v>
      </c>
      <c r="K160" s="54">
        <f t="shared" si="35"/>
        <v>1</v>
      </c>
      <c r="L160" s="54">
        <f t="shared" si="30"/>
        <v>0.75455000000000005</v>
      </c>
      <c r="M160" s="55">
        <f t="shared" si="31"/>
        <v>29585.93</v>
      </c>
      <c r="N160" s="40"/>
    </row>
    <row r="161" spans="1:14" s="9" customFormat="1" ht="15.75" x14ac:dyDescent="0.25">
      <c r="A161" s="48">
        <v>127</v>
      </c>
      <c r="B161" s="48" t="s">
        <v>285</v>
      </c>
      <c r="C161" s="49" t="s">
        <v>286</v>
      </c>
      <c r="D161" s="49" t="s">
        <v>284</v>
      </c>
      <c r="E161" s="51">
        <f t="shared" si="32"/>
        <v>36339.11</v>
      </c>
      <c r="F161" s="52">
        <v>0.65</v>
      </c>
      <c r="G161" s="51">
        <f t="shared" si="33"/>
        <v>23620.5</v>
      </c>
      <c r="H161" s="53">
        <v>1.82</v>
      </c>
      <c r="I161" s="54">
        <f t="shared" si="65"/>
        <v>0.83838999999999997</v>
      </c>
      <c r="J161" s="54">
        <f t="shared" si="34"/>
        <v>0.9</v>
      </c>
      <c r="K161" s="54">
        <f t="shared" si="35"/>
        <v>1</v>
      </c>
      <c r="L161" s="54">
        <f t="shared" si="30"/>
        <v>0.75455000000000005</v>
      </c>
      <c r="M161" s="55">
        <f t="shared" si="31"/>
        <v>32437.58</v>
      </c>
      <c r="N161" s="40"/>
    </row>
    <row r="162" spans="1:14" s="9" customFormat="1" ht="15.75" x14ac:dyDescent="0.25">
      <c r="A162" s="48">
        <v>128</v>
      </c>
      <c r="B162" s="48" t="s">
        <v>287</v>
      </c>
      <c r="C162" s="49" t="s">
        <v>288</v>
      </c>
      <c r="D162" s="49" t="s">
        <v>284</v>
      </c>
      <c r="E162" s="51">
        <f t="shared" si="32"/>
        <v>36339.11</v>
      </c>
      <c r="F162" s="52">
        <v>0.65</v>
      </c>
      <c r="G162" s="51">
        <f t="shared" si="33"/>
        <v>23620.5</v>
      </c>
      <c r="H162" s="53">
        <v>1.71</v>
      </c>
      <c r="I162" s="54">
        <f t="shared" si="65"/>
        <v>0.83838999999999997</v>
      </c>
      <c r="J162" s="54">
        <f t="shared" si="34"/>
        <v>0.9</v>
      </c>
      <c r="K162" s="54">
        <f t="shared" si="35"/>
        <v>1</v>
      </c>
      <c r="L162" s="54">
        <f t="shared" si="30"/>
        <v>0.75455000000000005</v>
      </c>
      <c r="M162" s="55">
        <f t="shared" si="31"/>
        <v>30477.07</v>
      </c>
      <c r="N162" s="40"/>
    </row>
    <row r="163" spans="1:14" s="9" customFormat="1" ht="15.75" x14ac:dyDescent="0.25">
      <c r="A163" s="48">
        <v>129</v>
      </c>
      <c r="B163" s="48" t="s">
        <v>289</v>
      </c>
      <c r="C163" s="49" t="s">
        <v>290</v>
      </c>
      <c r="D163" s="49" t="s">
        <v>291</v>
      </c>
      <c r="E163" s="51">
        <f t="shared" si="32"/>
        <v>36339.11</v>
      </c>
      <c r="F163" s="52">
        <v>0.65</v>
      </c>
      <c r="G163" s="51">
        <f t="shared" si="33"/>
        <v>23620.5</v>
      </c>
      <c r="H163" s="53">
        <v>2.41</v>
      </c>
      <c r="I163" s="54">
        <f t="shared" ref="I163:I214" si="66">$I$7</f>
        <v>1</v>
      </c>
      <c r="J163" s="54">
        <f t="shared" si="34"/>
        <v>0.9</v>
      </c>
      <c r="K163" s="54">
        <f t="shared" si="35"/>
        <v>1</v>
      </c>
      <c r="L163" s="54">
        <f t="shared" si="30"/>
        <v>0.9</v>
      </c>
      <c r="M163" s="55">
        <f t="shared" si="31"/>
        <v>51232.86</v>
      </c>
      <c r="N163" s="40"/>
    </row>
    <row r="164" spans="1:14" s="9" customFormat="1" ht="15.75" x14ac:dyDescent="0.25">
      <c r="A164" s="48">
        <v>130</v>
      </c>
      <c r="B164" s="48" t="s">
        <v>292</v>
      </c>
      <c r="C164" s="49" t="s">
        <v>293</v>
      </c>
      <c r="D164" s="49" t="s">
        <v>291</v>
      </c>
      <c r="E164" s="51">
        <f t="shared" si="32"/>
        <v>36339.11</v>
      </c>
      <c r="F164" s="52">
        <v>0.65</v>
      </c>
      <c r="G164" s="51">
        <f t="shared" si="33"/>
        <v>23620.5</v>
      </c>
      <c r="H164" s="53">
        <v>4.0199999999999996</v>
      </c>
      <c r="I164" s="54">
        <f t="shared" si="66"/>
        <v>1</v>
      </c>
      <c r="J164" s="54">
        <f t="shared" si="34"/>
        <v>0.9</v>
      </c>
      <c r="K164" s="54">
        <f t="shared" si="35"/>
        <v>1</v>
      </c>
      <c r="L164" s="54">
        <f t="shared" ref="L164:L227" si="67">ROUND(I164*J164*K164,5)</f>
        <v>0.9</v>
      </c>
      <c r="M164" s="55">
        <f t="shared" ref="M164:M227" si="68">ROUND(G164*H164*L164,2)</f>
        <v>85458.97</v>
      </c>
      <c r="N164" s="40"/>
    </row>
    <row r="165" spans="1:14" s="9" customFormat="1" ht="15.75" x14ac:dyDescent="0.25">
      <c r="A165" s="48">
        <v>131</v>
      </c>
      <c r="B165" s="48" t="s">
        <v>294</v>
      </c>
      <c r="C165" s="49" t="s">
        <v>295</v>
      </c>
      <c r="D165" s="49" t="s">
        <v>291</v>
      </c>
      <c r="E165" s="51">
        <f t="shared" ref="E165:E228" si="69">$E$7</f>
        <v>36339.11</v>
      </c>
      <c r="F165" s="52">
        <v>0.65</v>
      </c>
      <c r="G165" s="51">
        <f t="shared" ref="G165:G228" si="70">$G$7</f>
        <v>23620.5</v>
      </c>
      <c r="H165" s="53">
        <v>4.8899999999999997</v>
      </c>
      <c r="I165" s="54">
        <f t="shared" si="66"/>
        <v>1</v>
      </c>
      <c r="J165" s="54">
        <f t="shared" ref="J165:J228" si="71">$J$7</f>
        <v>0.9</v>
      </c>
      <c r="K165" s="54">
        <f t="shared" ref="K165:K228" si="72">$K$7</f>
        <v>1</v>
      </c>
      <c r="L165" s="54">
        <f t="shared" si="67"/>
        <v>0.9</v>
      </c>
      <c r="M165" s="55">
        <f t="shared" si="68"/>
        <v>103953.82</v>
      </c>
      <c r="N165" s="40"/>
    </row>
    <row r="166" spans="1:14" s="9" customFormat="1" ht="15.75" x14ac:dyDescent="0.25">
      <c r="A166" s="48">
        <v>132</v>
      </c>
      <c r="B166" s="48" t="s">
        <v>296</v>
      </c>
      <c r="C166" s="49" t="s">
        <v>297</v>
      </c>
      <c r="D166" s="49" t="s">
        <v>291</v>
      </c>
      <c r="E166" s="51">
        <f t="shared" si="69"/>
        <v>36339.11</v>
      </c>
      <c r="F166" s="52">
        <v>0.65</v>
      </c>
      <c r="G166" s="51">
        <f t="shared" si="70"/>
        <v>23620.5</v>
      </c>
      <c r="H166" s="53">
        <v>3.05</v>
      </c>
      <c r="I166" s="54">
        <f t="shared" si="66"/>
        <v>1</v>
      </c>
      <c r="J166" s="54">
        <f t="shared" si="71"/>
        <v>0.9</v>
      </c>
      <c r="K166" s="54">
        <f t="shared" si="72"/>
        <v>1</v>
      </c>
      <c r="L166" s="54">
        <f t="shared" si="67"/>
        <v>0.9</v>
      </c>
      <c r="M166" s="55">
        <f t="shared" si="68"/>
        <v>64838.27</v>
      </c>
      <c r="N166" s="40"/>
    </row>
    <row r="167" spans="1:14" s="9" customFormat="1" ht="15.75" x14ac:dyDescent="0.25">
      <c r="A167" s="48">
        <v>133</v>
      </c>
      <c r="B167" s="48" t="s">
        <v>298</v>
      </c>
      <c r="C167" s="49" t="s">
        <v>299</v>
      </c>
      <c r="D167" s="49" t="s">
        <v>291</v>
      </c>
      <c r="E167" s="51">
        <f t="shared" si="69"/>
        <v>36339.11</v>
      </c>
      <c r="F167" s="52">
        <v>0.65</v>
      </c>
      <c r="G167" s="51">
        <f t="shared" si="70"/>
        <v>23620.5</v>
      </c>
      <c r="H167" s="53">
        <v>5.31</v>
      </c>
      <c r="I167" s="54">
        <f t="shared" si="66"/>
        <v>1</v>
      </c>
      <c r="J167" s="54">
        <f t="shared" si="71"/>
        <v>0.9</v>
      </c>
      <c r="K167" s="54">
        <f t="shared" si="72"/>
        <v>1</v>
      </c>
      <c r="L167" s="54">
        <f t="shared" si="67"/>
        <v>0.9</v>
      </c>
      <c r="M167" s="55">
        <f t="shared" si="68"/>
        <v>112882.37</v>
      </c>
      <c r="N167" s="40"/>
    </row>
    <row r="168" spans="1:14" s="9" customFormat="1" ht="30" x14ac:dyDescent="0.25">
      <c r="A168" s="48">
        <v>134</v>
      </c>
      <c r="B168" s="48" t="s">
        <v>300</v>
      </c>
      <c r="C168" s="49" t="s">
        <v>301</v>
      </c>
      <c r="D168" s="49" t="s">
        <v>291</v>
      </c>
      <c r="E168" s="51">
        <f t="shared" si="69"/>
        <v>36339.11</v>
      </c>
      <c r="F168" s="52">
        <v>0.65</v>
      </c>
      <c r="G168" s="51">
        <f t="shared" si="70"/>
        <v>23620.5</v>
      </c>
      <c r="H168" s="53">
        <v>1.66</v>
      </c>
      <c r="I168" s="54">
        <f t="shared" si="66"/>
        <v>1</v>
      </c>
      <c r="J168" s="54">
        <f t="shared" si="71"/>
        <v>0.9</v>
      </c>
      <c r="K168" s="54">
        <f t="shared" si="72"/>
        <v>1</v>
      </c>
      <c r="L168" s="54">
        <f t="shared" si="67"/>
        <v>0.9</v>
      </c>
      <c r="M168" s="55">
        <f t="shared" si="68"/>
        <v>35289.03</v>
      </c>
      <c r="N168" s="40"/>
    </row>
    <row r="169" spans="1:14" s="9" customFormat="1" ht="30" x14ac:dyDescent="0.25">
      <c r="A169" s="48">
        <v>135</v>
      </c>
      <c r="B169" s="48" t="s">
        <v>302</v>
      </c>
      <c r="C169" s="49" t="s">
        <v>303</v>
      </c>
      <c r="D169" s="49" t="s">
        <v>291</v>
      </c>
      <c r="E169" s="51">
        <f t="shared" si="69"/>
        <v>36339.11</v>
      </c>
      <c r="F169" s="52">
        <v>0.65</v>
      </c>
      <c r="G169" s="51">
        <f t="shared" si="70"/>
        <v>23620.5</v>
      </c>
      <c r="H169" s="53">
        <v>2.77</v>
      </c>
      <c r="I169" s="54">
        <f t="shared" si="66"/>
        <v>1</v>
      </c>
      <c r="J169" s="54">
        <f t="shared" si="71"/>
        <v>0.9</v>
      </c>
      <c r="K169" s="54">
        <f t="shared" si="72"/>
        <v>1</v>
      </c>
      <c r="L169" s="54">
        <f t="shared" si="67"/>
        <v>0.9</v>
      </c>
      <c r="M169" s="55">
        <f t="shared" si="68"/>
        <v>58885.91</v>
      </c>
      <c r="N169" s="40"/>
    </row>
    <row r="170" spans="1:14" s="9" customFormat="1" ht="30" x14ac:dyDescent="0.25">
      <c r="A170" s="48">
        <v>136</v>
      </c>
      <c r="B170" s="48" t="s">
        <v>304</v>
      </c>
      <c r="C170" s="49" t="s">
        <v>305</v>
      </c>
      <c r="D170" s="49" t="s">
        <v>291</v>
      </c>
      <c r="E170" s="51">
        <f t="shared" si="69"/>
        <v>36339.11</v>
      </c>
      <c r="F170" s="52">
        <v>0.65</v>
      </c>
      <c r="G170" s="51">
        <f t="shared" si="70"/>
        <v>23620.5</v>
      </c>
      <c r="H170" s="53">
        <v>4.32</v>
      </c>
      <c r="I170" s="54">
        <f t="shared" si="66"/>
        <v>1</v>
      </c>
      <c r="J170" s="54">
        <f t="shared" si="71"/>
        <v>0.9</v>
      </c>
      <c r="K170" s="54">
        <f t="shared" si="72"/>
        <v>1</v>
      </c>
      <c r="L170" s="54">
        <f t="shared" si="67"/>
        <v>0.9</v>
      </c>
      <c r="M170" s="55">
        <f t="shared" si="68"/>
        <v>91836.5</v>
      </c>
      <c r="N170" s="40"/>
    </row>
    <row r="171" spans="1:14" s="9" customFormat="1" ht="15.75" x14ac:dyDescent="0.25">
      <c r="A171" s="48">
        <v>137</v>
      </c>
      <c r="B171" s="48" t="s">
        <v>306</v>
      </c>
      <c r="C171" s="49" t="s">
        <v>307</v>
      </c>
      <c r="D171" s="49" t="s">
        <v>291</v>
      </c>
      <c r="E171" s="51">
        <f t="shared" si="69"/>
        <v>36339.11</v>
      </c>
      <c r="F171" s="52">
        <v>0.65</v>
      </c>
      <c r="G171" s="51">
        <f t="shared" si="70"/>
        <v>23620.5</v>
      </c>
      <c r="H171" s="53">
        <v>1.29</v>
      </c>
      <c r="I171" s="54">
        <f t="shared" si="66"/>
        <v>1</v>
      </c>
      <c r="J171" s="54">
        <f t="shared" si="71"/>
        <v>0.9</v>
      </c>
      <c r="K171" s="54">
        <f t="shared" si="72"/>
        <v>1</v>
      </c>
      <c r="L171" s="54">
        <f t="shared" si="67"/>
        <v>0.9</v>
      </c>
      <c r="M171" s="55">
        <f t="shared" si="68"/>
        <v>27423.4</v>
      </c>
      <c r="N171" s="40"/>
    </row>
    <row r="172" spans="1:14" s="9" customFormat="1" ht="15.75" x14ac:dyDescent="0.25">
      <c r="A172" s="48">
        <v>138</v>
      </c>
      <c r="B172" s="48" t="s">
        <v>308</v>
      </c>
      <c r="C172" s="49" t="s">
        <v>309</v>
      </c>
      <c r="D172" s="49" t="s">
        <v>291</v>
      </c>
      <c r="E172" s="51">
        <f t="shared" si="69"/>
        <v>36339.11</v>
      </c>
      <c r="F172" s="52">
        <v>0.65</v>
      </c>
      <c r="G172" s="51">
        <f t="shared" si="70"/>
        <v>23620.5</v>
      </c>
      <c r="H172" s="53">
        <v>1.55</v>
      </c>
      <c r="I172" s="54">
        <f t="shared" si="66"/>
        <v>1</v>
      </c>
      <c r="J172" s="54">
        <f t="shared" si="71"/>
        <v>0.9</v>
      </c>
      <c r="K172" s="54">
        <f t="shared" si="72"/>
        <v>1</v>
      </c>
      <c r="L172" s="54">
        <f t="shared" si="67"/>
        <v>0.9</v>
      </c>
      <c r="M172" s="55">
        <f t="shared" si="68"/>
        <v>32950.6</v>
      </c>
      <c r="N172" s="40"/>
    </row>
    <row r="173" spans="1:14" s="9" customFormat="1" ht="15.75" x14ac:dyDescent="0.25">
      <c r="A173" s="48">
        <v>139</v>
      </c>
      <c r="B173" s="48" t="s">
        <v>310</v>
      </c>
      <c r="C173" s="49" t="s">
        <v>311</v>
      </c>
      <c r="D173" s="49" t="s">
        <v>291</v>
      </c>
      <c r="E173" s="51">
        <f t="shared" si="69"/>
        <v>36339.11</v>
      </c>
      <c r="F173" s="52">
        <v>0.65</v>
      </c>
      <c r="G173" s="51">
        <f t="shared" si="70"/>
        <v>23620.5</v>
      </c>
      <c r="H173" s="53">
        <v>1.71</v>
      </c>
      <c r="I173" s="54">
        <f t="shared" si="66"/>
        <v>1</v>
      </c>
      <c r="J173" s="54">
        <f t="shared" si="71"/>
        <v>0.9</v>
      </c>
      <c r="K173" s="54">
        <f t="shared" si="72"/>
        <v>1</v>
      </c>
      <c r="L173" s="54">
        <f t="shared" si="67"/>
        <v>0.9</v>
      </c>
      <c r="M173" s="55">
        <f t="shared" si="68"/>
        <v>36351.949999999997</v>
      </c>
      <c r="N173" s="40"/>
    </row>
    <row r="174" spans="1:14" s="9" customFormat="1" ht="15.75" x14ac:dyDescent="0.25">
      <c r="A174" s="48">
        <v>140</v>
      </c>
      <c r="B174" s="48" t="s">
        <v>312</v>
      </c>
      <c r="C174" s="49" t="s">
        <v>313</v>
      </c>
      <c r="D174" s="49" t="s">
        <v>291</v>
      </c>
      <c r="E174" s="51">
        <f t="shared" si="69"/>
        <v>36339.11</v>
      </c>
      <c r="F174" s="52">
        <v>0.65</v>
      </c>
      <c r="G174" s="51">
        <f t="shared" si="70"/>
        <v>23620.5</v>
      </c>
      <c r="H174" s="53">
        <v>2.29</v>
      </c>
      <c r="I174" s="54">
        <f t="shared" si="66"/>
        <v>1</v>
      </c>
      <c r="J174" s="54">
        <f t="shared" si="71"/>
        <v>0.9</v>
      </c>
      <c r="K174" s="54">
        <f t="shared" si="72"/>
        <v>1</v>
      </c>
      <c r="L174" s="54">
        <f t="shared" si="67"/>
        <v>0.9</v>
      </c>
      <c r="M174" s="55">
        <f t="shared" si="68"/>
        <v>48681.85</v>
      </c>
      <c r="N174" s="40"/>
    </row>
    <row r="175" spans="1:14" s="9" customFormat="1" ht="15.75" x14ac:dyDescent="0.25">
      <c r="A175" s="48">
        <v>141</v>
      </c>
      <c r="B175" s="48" t="s">
        <v>314</v>
      </c>
      <c r="C175" s="49" t="s">
        <v>315</v>
      </c>
      <c r="D175" s="49" t="s">
        <v>291</v>
      </c>
      <c r="E175" s="51">
        <f t="shared" si="69"/>
        <v>36339.11</v>
      </c>
      <c r="F175" s="52">
        <v>0.65</v>
      </c>
      <c r="G175" s="51">
        <f t="shared" si="70"/>
        <v>23620.5</v>
      </c>
      <c r="H175" s="53">
        <v>2.4900000000000002</v>
      </c>
      <c r="I175" s="54">
        <f t="shared" si="66"/>
        <v>1</v>
      </c>
      <c r="J175" s="54">
        <f t="shared" si="71"/>
        <v>0.9</v>
      </c>
      <c r="K175" s="54">
        <f t="shared" si="72"/>
        <v>1</v>
      </c>
      <c r="L175" s="54">
        <f t="shared" si="67"/>
        <v>0.9</v>
      </c>
      <c r="M175" s="55">
        <f t="shared" si="68"/>
        <v>52933.54</v>
      </c>
      <c r="N175" s="40"/>
    </row>
    <row r="176" spans="1:14" s="9" customFormat="1" ht="30" x14ac:dyDescent="0.25">
      <c r="A176" s="48">
        <v>142</v>
      </c>
      <c r="B176" s="48" t="s">
        <v>316</v>
      </c>
      <c r="C176" s="49" t="s">
        <v>317</v>
      </c>
      <c r="D176" s="49" t="s">
        <v>291</v>
      </c>
      <c r="E176" s="51">
        <f t="shared" si="69"/>
        <v>36339.11</v>
      </c>
      <c r="F176" s="52">
        <v>0.65</v>
      </c>
      <c r="G176" s="51">
        <f t="shared" si="70"/>
        <v>23620.5</v>
      </c>
      <c r="H176" s="53">
        <v>2.79</v>
      </c>
      <c r="I176" s="54">
        <f t="shared" si="66"/>
        <v>1</v>
      </c>
      <c r="J176" s="54">
        <f t="shared" si="71"/>
        <v>0.9</v>
      </c>
      <c r="K176" s="54">
        <f t="shared" si="72"/>
        <v>1</v>
      </c>
      <c r="L176" s="54">
        <f t="shared" si="67"/>
        <v>0.9</v>
      </c>
      <c r="M176" s="55">
        <f t="shared" si="68"/>
        <v>59311.08</v>
      </c>
      <c r="N176" s="40"/>
    </row>
    <row r="177" spans="1:14" s="9" customFormat="1" ht="30" x14ac:dyDescent="0.25">
      <c r="A177" s="48">
        <v>143</v>
      </c>
      <c r="B177" s="48" t="s">
        <v>318</v>
      </c>
      <c r="C177" s="49" t="s">
        <v>319</v>
      </c>
      <c r="D177" s="49" t="s">
        <v>291</v>
      </c>
      <c r="E177" s="51">
        <f t="shared" si="69"/>
        <v>36339.11</v>
      </c>
      <c r="F177" s="52">
        <v>0.65</v>
      </c>
      <c r="G177" s="51">
        <f t="shared" si="70"/>
        <v>23620.5</v>
      </c>
      <c r="H177" s="53">
        <v>3.95</v>
      </c>
      <c r="I177" s="54">
        <f t="shared" si="66"/>
        <v>1</v>
      </c>
      <c r="J177" s="54">
        <f t="shared" si="71"/>
        <v>0.9</v>
      </c>
      <c r="K177" s="54">
        <f t="shared" si="72"/>
        <v>1</v>
      </c>
      <c r="L177" s="54">
        <f t="shared" si="67"/>
        <v>0.9</v>
      </c>
      <c r="M177" s="55">
        <f t="shared" si="68"/>
        <v>83970.880000000005</v>
      </c>
      <c r="N177" s="40"/>
    </row>
    <row r="178" spans="1:14" s="9" customFormat="1" ht="30" x14ac:dyDescent="0.25">
      <c r="A178" s="48">
        <v>144</v>
      </c>
      <c r="B178" s="48" t="s">
        <v>320</v>
      </c>
      <c r="C178" s="49" t="s">
        <v>321</v>
      </c>
      <c r="D178" s="49" t="s">
        <v>291</v>
      </c>
      <c r="E178" s="51">
        <f t="shared" si="69"/>
        <v>36339.11</v>
      </c>
      <c r="F178" s="52">
        <v>0.65</v>
      </c>
      <c r="G178" s="51">
        <f t="shared" si="70"/>
        <v>23620.5</v>
      </c>
      <c r="H178" s="53">
        <v>2.38</v>
      </c>
      <c r="I178" s="54">
        <f t="shared" si="66"/>
        <v>1</v>
      </c>
      <c r="J178" s="54">
        <f t="shared" si="71"/>
        <v>0.9</v>
      </c>
      <c r="K178" s="54">
        <f t="shared" si="72"/>
        <v>1</v>
      </c>
      <c r="L178" s="54">
        <f t="shared" si="67"/>
        <v>0.9</v>
      </c>
      <c r="M178" s="55">
        <f t="shared" si="68"/>
        <v>50595.11</v>
      </c>
      <c r="N178" s="40"/>
    </row>
    <row r="179" spans="1:14" s="9" customFormat="1" ht="30" x14ac:dyDescent="0.25">
      <c r="A179" s="48">
        <v>145</v>
      </c>
      <c r="B179" s="48" t="s">
        <v>322</v>
      </c>
      <c r="C179" s="49" t="s">
        <v>323</v>
      </c>
      <c r="D179" s="49" t="s">
        <v>291</v>
      </c>
      <c r="E179" s="51">
        <f t="shared" si="69"/>
        <v>36339.11</v>
      </c>
      <c r="F179" s="52">
        <v>0.65</v>
      </c>
      <c r="G179" s="51">
        <f t="shared" si="70"/>
        <v>23620.5</v>
      </c>
      <c r="H179" s="53">
        <v>2.63</v>
      </c>
      <c r="I179" s="54">
        <f t="shared" si="66"/>
        <v>1</v>
      </c>
      <c r="J179" s="54">
        <f t="shared" si="71"/>
        <v>0.9</v>
      </c>
      <c r="K179" s="54">
        <f t="shared" si="72"/>
        <v>1</v>
      </c>
      <c r="L179" s="54">
        <f t="shared" si="67"/>
        <v>0.9</v>
      </c>
      <c r="M179" s="55">
        <f t="shared" si="68"/>
        <v>55909.72</v>
      </c>
      <c r="N179" s="40"/>
    </row>
    <row r="180" spans="1:14" s="9" customFormat="1" ht="15.75" x14ac:dyDescent="0.25">
      <c r="A180" s="48">
        <v>146</v>
      </c>
      <c r="B180" s="48" t="s">
        <v>324</v>
      </c>
      <c r="C180" s="49" t="s">
        <v>325</v>
      </c>
      <c r="D180" s="49" t="s">
        <v>291</v>
      </c>
      <c r="E180" s="51">
        <f t="shared" si="69"/>
        <v>36339.11</v>
      </c>
      <c r="F180" s="52">
        <v>0.65</v>
      </c>
      <c r="G180" s="51">
        <f t="shared" si="70"/>
        <v>23620.5</v>
      </c>
      <c r="H180" s="53">
        <v>2.17</v>
      </c>
      <c r="I180" s="54">
        <f t="shared" si="66"/>
        <v>1</v>
      </c>
      <c r="J180" s="54">
        <f t="shared" si="71"/>
        <v>0.9</v>
      </c>
      <c r="K180" s="54">
        <f t="shared" si="72"/>
        <v>1</v>
      </c>
      <c r="L180" s="54">
        <f t="shared" si="67"/>
        <v>0.9</v>
      </c>
      <c r="M180" s="55">
        <f t="shared" si="68"/>
        <v>46130.84</v>
      </c>
      <c r="N180" s="40"/>
    </row>
    <row r="181" spans="1:14" s="9" customFormat="1" ht="15.75" x14ac:dyDescent="0.25">
      <c r="A181" s="48">
        <v>147</v>
      </c>
      <c r="B181" s="48" t="s">
        <v>326</v>
      </c>
      <c r="C181" s="49" t="s">
        <v>327</v>
      </c>
      <c r="D181" s="49" t="s">
        <v>291</v>
      </c>
      <c r="E181" s="51">
        <f t="shared" si="69"/>
        <v>36339.11</v>
      </c>
      <c r="F181" s="52">
        <v>0.65</v>
      </c>
      <c r="G181" s="51">
        <f t="shared" si="70"/>
        <v>23620.5</v>
      </c>
      <c r="H181" s="53">
        <v>3.43</v>
      </c>
      <c r="I181" s="54">
        <f t="shared" si="66"/>
        <v>1</v>
      </c>
      <c r="J181" s="54">
        <f t="shared" si="71"/>
        <v>0.9</v>
      </c>
      <c r="K181" s="54">
        <f t="shared" si="72"/>
        <v>1</v>
      </c>
      <c r="L181" s="54">
        <f t="shared" si="67"/>
        <v>0.9</v>
      </c>
      <c r="M181" s="55">
        <f t="shared" si="68"/>
        <v>72916.479999999996</v>
      </c>
      <c r="N181" s="40"/>
    </row>
    <row r="182" spans="1:14" s="9" customFormat="1" ht="15.75" x14ac:dyDescent="0.25">
      <c r="A182" s="48">
        <v>148</v>
      </c>
      <c r="B182" s="48" t="s">
        <v>328</v>
      </c>
      <c r="C182" s="49" t="s">
        <v>329</v>
      </c>
      <c r="D182" s="49" t="s">
        <v>291</v>
      </c>
      <c r="E182" s="51">
        <f t="shared" si="69"/>
        <v>36339.11</v>
      </c>
      <c r="F182" s="52">
        <v>0.65</v>
      </c>
      <c r="G182" s="51">
        <f t="shared" si="70"/>
        <v>23620.5</v>
      </c>
      <c r="H182" s="53">
        <v>4.2699999999999996</v>
      </c>
      <c r="I182" s="54">
        <f t="shared" si="66"/>
        <v>1</v>
      </c>
      <c r="J182" s="54">
        <f t="shared" si="71"/>
        <v>0.9</v>
      </c>
      <c r="K182" s="54">
        <f t="shared" si="72"/>
        <v>1</v>
      </c>
      <c r="L182" s="54">
        <f t="shared" si="67"/>
        <v>0.9</v>
      </c>
      <c r="M182" s="55">
        <f t="shared" si="68"/>
        <v>90773.58</v>
      </c>
      <c r="N182" s="40"/>
    </row>
    <row r="183" spans="1:14" s="9" customFormat="1" ht="15.75" x14ac:dyDescent="0.25">
      <c r="A183" s="48">
        <v>149</v>
      </c>
      <c r="B183" s="48" t="s">
        <v>330</v>
      </c>
      <c r="C183" s="49" t="s">
        <v>331</v>
      </c>
      <c r="D183" s="49" t="s">
        <v>291</v>
      </c>
      <c r="E183" s="51">
        <f t="shared" si="69"/>
        <v>36339.11</v>
      </c>
      <c r="F183" s="52">
        <v>0.65</v>
      </c>
      <c r="G183" s="51">
        <f t="shared" si="70"/>
        <v>23620.5</v>
      </c>
      <c r="H183" s="53">
        <v>3.66</v>
      </c>
      <c r="I183" s="54">
        <f t="shared" si="66"/>
        <v>1</v>
      </c>
      <c r="J183" s="54">
        <f t="shared" si="71"/>
        <v>0.9</v>
      </c>
      <c r="K183" s="54">
        <f t="shared" si="72"/>
        <v>1</v>
      </c>
      <c r="L183" s="54">
        <f t="shared" si="67"/>
        <v>0.9</v>
      </c>
      <c r="M183" s="55">
        <f t="shared" si="68"/>
        <v>77805.929999999993</v>
      </c>
      <c r="N183" s="40"/>
    </row>
    <row r="184" spans="1:14" s="9" customFormat="1" ht="30" x14ac:dyDescent="0.25">
      <c r="A184" s="48">
        <v>150</v>
      </c>
      <c r="B184" s="48" t="s">
        <v>332</v>
      </c>
      <c r="C184" s="49" t="s">
        <v>333</v>
      </c>
      <c r="D184" s="49" t="s">
        <v>291</v>
      </c>
      <c r="E184" s="51">
        <f t="shared" si="69"/>
        <v>36339.11</v>
      </c>
      <c r="F184" s="52">
        <v>0.65</v>
      </c>
      <c r="G184" s="51">
        <f t="shared" si="70"/>
        <v>23620.5</v>
      </c>
      <c r="H184" s="53">
        <v>2.81</v>
      </c>
      <c r="I184" s="54">
        <f t="shared" si="66"/>
        <v>1</v>
      </c>
      <c r="J184" s="54">
        <f t="shared" si="71"/>
        <v>0.9</v>
      </c>
      <c r="K184" s="54">
        <f t="shared" si="72"/>
        <v>1</v>
      </c>
      <c r="L184" s="54">
        <f t="shared" si="67"/>
        <v>0.9</v>
      </c>
      <c r="M184" s="55">
        <f t="shared" si="68"/>
        <v>59736.24</v>
      </c>
      <c r="N184" s="40"/>
    </row>
    <row r="185" spans="1:14" s="9" customFormat="1" ht="30" x14ac:dyDescent="0.25">
      <c r="A185" s="48">
        <v>151</v>
      </c>
      <c r="B185" s="48" t="s">
        <v>334</v>
      </c>
      <c r="C185" s="49" t="s">
        <v>335</v>
      </c>
      <c r="D185" s="49" t="s">
        <v>291</v>
      </c>
      <c r="E185" s="51">
        <f t="shared" si="69"/>
        <v>36339.11</v>
      </c>
      <c r="F185" s="52">
        <v>0.65</v>
      </c>
      <c r="G185" s="51">
        <f t="shared" si="70"/>
        <v>23620.5</v>
      </c>
      <c r="H185" s="53">
        <v>3.42</v>
      </c>
      <c r="I185" s="54">
        <f t="shared" si="66"/>
        <v>1</v>
      </c>
      <c r="J185" s="54">
        <f t="shared" si="71"/>
        <v>0.9</v>
      </c>
      <c r="K185" s="54">
        <f t="shared" si="72"/>
        <v>1</v>
      </c>
      <c r="L185" s="54">
        <f t="shared" si="67"/>
        <v>0.9</v>
      </c>
      <c r="M185" s="55">
        <f t="shared" si="68"/>
        <v>72703.899999999994</v>
      </c>
      <c r="N185" s="40"/>
    </row>
    <row r="186" spans="1:14" s="9" customFormat="1" ht="30" x14ac:dyDescent="0.25">
      <c r="A186" s="48">
        <v>152</v>
      </c>
      <c r="B186" s="48" t="s">
        <v>336</v>
      </c>
      <c r="C186" s="49" t="s">
        <v>337</v>
      </c>
      <c r="D186" s="49" t="s">
        <v>291</v>
      </c>
      <c r="E186" s="51">
        <f t="shared" si="69"/>
        <v>36339.11</v>
      </c>
      <c r="F186" s="52">
        <v>0.65</v>
      </c>
      <c r="G186" s="51">
        <f t="shared" si="70"/>
        <v>23620.5</v>
      </c>
      <c r="H186" s="53">
        <v>5.31</v>
      </c>
      <c r="I186" s="54">
        <f t="shared" si="66"/>
        <v>1</v>
      </c>
      <c r="J186" s="54">
        <f t="shared" si="71"/>
        <v>0.9</v>
      </c>
      <c r="K186" s="54">
        <f t="shared" si="72"/>
        <v>1</v>
      </c>
      <c r="L186" s="54">
        <f t="shared" si="67"/>
        <v>0.9</v>
      </c>
      <c r="M186" s="55">
        <f t="shared" si="68"/>
        <v>112882.37</v>
      </c>
      <c r="N186" s="40"/>
    </row>
    <row r="187" spans="1:14" s="9" customFormat="1" ht="15.75" x14ac:dyDescent="0.25">
      <c r="A187" s="48">
        <v>153</v>
      </c>
      <c r="B187" s="48" t="s">
        <v>338</v>
      </c>
      <c r="C187" s="49" t="s">
        <v>339</v>
      </c>
      <c r="D187" s="49" t="s">
        <v>291</v>
      </c>
      <c r="E187" s="51">
        <f t="shared" si="69"/>
        <v>36339.11</v>
      </c>
      <c r="F187" s="52">
        <v>0.65</v>
      </c>
      <c r="G187" s="51">
        <f t="shared" si="70"/>
        <v>23620.5</v>
      </c>
      <c r="H187" s="53">
        <v>2.86</v>
      </c>
      <c r="I187" s="54">
        <f t="shared" si="66"/>
        <v>1</v>
      </c>
      <c r="J187" s="54">
        <f t="shared" si="71"/>
        <v>0.9</v>
      </c>
      <c r="K187" s="54">
        <f t="shared" si="72"/>
        <v>1</v>
      </c>
      <c r="L187" s="54">
        <f t="shared" si="67"/>
        <v>0.9</v>
      </c>
      <c r="M187" s="55">
        <f t="shared" si="68"/>
        <v>60799.17</v>
      </c>
      <c r="N187" s="40"/>
    </row>
    <row r="188" spans="1:14" s="9" customFormat="1" ht="15.75" x14ac:dyDescent="0.25">
      <c r="A188" s="48">
        <v>154</v>
      </c>
      <c r="B188" s="48" t="s">
        <v>340</v>
      </c>
      <c r="C188" s="49" t="s">
        <v>341</v>
      </c>
      <c r="D188" s="49" t="s">
        <v>291</v>
      </c>
      <c r="E188" s="51">
        <f t="shared" si="69"/>
        <v>36339.11</v>
      </c>
      <c r="F188" s="52">
        <v>0.65</v>
      </c>
      <c r="G188" s="51">
        <f t="shared" si="70"/>
        <v>23620.5</v>
      </c>
      <c r="H188" s="57">
        <v>4.3099999999999996</v>
      </c>
      <c r="I188" s="54">
        <f t="shared" si="66"/>
        <v>1</v>
      </c>
      <c r="J188" s="54">
        <f t="shared" si="71"/>
        <v>0.9</v>
      </c>
      <c r="K188" s="54">
        <f t="shared" si="72"/>
        <v>1</v>
      </c>
      <c r="L188" s="54">
        <f t="shared" si="67"/>
        <v>0.9</v>
      </c>
      <c r="M188" s="55">
        <f t="shared" si="68"/>
        <v>91623.92</v>
      </c>
      <c r="N188" s="40"/>
    </row>
    <row r="189" spans="1:14" s="9" customFormat="1" ht="30" x14ac:dyDescent="0.25">
      <c r="A189" s="48">
        <v>155</v>
      </c>
      <c r="B189" s="48" t="s">
        <v>342</v>
      </c>
      <c r="C189" s="49" t="s">
        <v>343</v>
      </c>
      <c r="D189" s="49" t="s">
        <v>291</v>
      </c>
      <c r="E189" s="51">
        <f t="shared" si="69"/>
        <v>36339.11</v>
      </c>
      <c r="F189" s="52">
        <v>0.65</v>
      </c>
      <c r="G189" s="51">
        <f t="shared" si="70"/>
        <v>23620.5</v>
      </c>
      <c r="H189" s="57">
        <v>2.93</v>
      </c>
      <c r="I189" s="54">
        <f t="shared" si="66"/>
        <v>1</v>
      </c>
      <c r="J189" s="54">
        <f t="shared" si="71"/>
        <v>0.9</v>
      </c>
      <c r="K189" s="54">
        <f t="shared" si="72"/>
        <v>1</v>
      </c>
      <c r="L189" s="54">
        <f t="shared" si="67"/>
        <v>0.9</v>
      </c>
      <c r="M189" s="55">
        <f t="shared" si="68"/>
        <v>62287.26</v>
      </c>
      <c r="N189" s="40"/>
    </row>
    <row r="190" spans="1:14" s="9" customFormat="1" ht="30" x14ac:dyDescent="0.25">
      <c r="A190" s="48">
        <v>156</v>
      </c>
      <c r="B190" s="48" t="s">
        <v>344</v>
      </c>
      <c r="C190" s="49" t="s">
        <v>345</v>
      </c>
      <c r="D190" s="49" t="s">
        <v>291</v>
      </c>
      <c r="E190" s="51">
        <f t="shared" si="69"/>
        <v>36339.11</v>
      </c>
      <c r="F190" s="52">
        <v>0.65</v>
      </c>
      <c r="G190" s="51">
        <f t="shared" si="70"/>
        <v>23620.5</v>
      </c>
      <c r="H190" s="57">
        <v>1.24</v>
      </c>
      <c r="I190" s="54">
        <f t="shared" si="66"/>
        <v>1</v>
      </c>
      <c r="J190" s="54">
        <f t="shared" si="71"/>
        <v>0.9</v>
      </c>
      <c r="K190" s="54">
        <f t="shared" si="72"/>
        <v>1</v>
      </c>
      <c r="L190" s="54">
        <f t="shared" si="67"/>
        <v>0.9</v>
      </c>
      <c r="M190" s="55">
        <f t="shared" si="68"/>
        <v>26360.48</v>
      </c>
      <c r="N190" s="40"/>
    </row>
    <row r="191" spans="1:14" s="9" customFormat="1" ht="15.75" x14ac:dyDescent="0.25">
      <c r="A191" s="48">
        <v>157</v>
      </c>
      <c r="B191" s="48" t="s">
        <v>346</v>
      </c>
      <c r="C191" s="49" t="s">
        <v>347</v>
      </c>
      <c r="D191" s="49" t="s">
        <v>291</v>
      </c>
      <c r="E191" s="51">
        <f t="shared" si="69"/>
        <v>36339.11</v>
      </c>
      <c r="F191" s="52">
        <v>0.65</v>
      </c>
      <c r="G191" s="51">
        <f t="shared" si="70"/>
        <v>23620.5</v>
      </c>
      <c r="H191" s="53">
        <v>0.79</v>
      </c>
      <c r="I191" s="54">
        <f t="shared" si="66"/>
        <v>1</v>
      </c>
      <c r="J191" s="54">
        <f t="shared" si="71"/>
        <v>0.9</v>
      </c>
      <c r="K191" s="54">
        <f t="shared" si="72"/>
        <v>1</v>
      </c>
      <c r="L191" s="54">
        <f t="shared" si="67"/>
        <v>0.9</v>
      </c>
      <c r="M191" s="55">
        <f t="shared" si="68"/>
        <v>16794.18</v>
      </c>
      <c r="N191" s="40"/>
    </row>
    <row r="192" spans="1:14" s="9" customFormat="1" ht="15.75" x14ac:dyDescent="0.25">
      <c r="A192" s="48">
        <v>158</v>
      </c>
      <c r="B192" s="48" t="s">
        <v>348</v>
      </c>
      <c r="C192" s="49" t="s">
        <v>349</v>
      </c>
      <c r="D192" s="49" t="s">
        <v>291</v>
      </c>
      <c r="E192" s="51">
        <f t="shared" si="69"/>
        <v>36339.11</v>
      </c>
      <c r="F192" s="52">
        <v>0.65</v>
      </c>
      <c r="G192" s="51">
        <f t="shared" si="70"/>
        <v>23620.5</v>
      </c>
      <c r="H192" s="53">
        <v>1.1399999999999999</v>
      </c>
      <c r="I192" s="54">
        <f t="shared" si="66"/>
        <v>1</v>
      </c>
      <c r="J192" s="54">
        <f t="shared" si="71"/>
        <v>0.9</v>
      </c>
      <c r="K192" s="54">
        <f t="shared" si="72"/>
        <v>1</v>
      </c>
      <c r="L192" s="54">
        <f t="shared" si="67"/>
        <v>0.9</v>
      </c>
      <c r="M192" s="55">
        <f t="shared" si="68"/>
        <v>24234.63</v>
      </c>
      <c r="N192" s="40"/>
    </row>
    <row r="193" spans="1:14" s="9" customFormat="1" ht="15.75" x14ac:dyDescent="0.25">
      <c r="A193" s="48">
        <v>159</v>
      </c>
      <c r="B193" s="48" t="s">
        <v>350</v>
      </c>
      <c r="C193" s="49" t="s">
        <v>351</v>
      </c>
      <c r="D193" s="49" t="s">
        <v>291</v>
      </c>
      <c r="E193" s="51">
        <f t="shared" si="69"/>
        <v>36339.11</v>
      </c>
      <c r="F193" s="52">
        <v>0.65</v>
      </c>
      <c r="G193" s="51">
        <f t="shared" si="70"/>
        <v>23620.5</v>
      </c>
      <c r="H193" s="53">
        <v>2.46</v>
      </c>
      <c r="I193" s="54">
        <f t="shared" si="66"/>
        <v>1</v>
      </c>
      <c r="J193" s="54">
        <f t="shared" si="71"/>
        <v>0.9</v>
      </c>
      <c r="K193" s="54">
        <f t="shared" si="72"/>
        <v>1</v>
      </c>
      <c r="L193" s="54">
        <f t="shared" si="67"/>
        <v>0.9</v>
      </c>
      <c r="M193" s="55">
        <f t="shared" si="68"/>
        <v>52295.79</v>
      </c>
      <c r="N193" s="40"/>
    </row>
    <row r="194" spans="1:14" s="9" customFormat="1" ht="15.75" x14ac:dyDescent="0.25">
      <c r="A194" s="48">
        <v>160</v>
      </c>
      <c r="B194" s="48" t="s">
        <v>352</v>
      </c>
      <c r="C194" s="49" t="s">
        <v>353</v>
      </c>
      <c r="D194" s="49" t="s">
        <v>291</v>
      </c>
      <c r="E194" s="51">
        <f t="shared" si="69"/>
        <v>36339.11</v>
      </c>
      <c r="F194" s="52">
        <v>0.65</v>
      </c>
      <c r="G194" s="51">
        <f t="shared" si="70"/>
        <v>23620.5</v>
      </c>
      <c r="H194" s="53">
        <v>2.5099999999999998</v>
      </c>
      <c r="I194" s="54">
        <f t="shared" si="66"/>
        <v>1</v>
      </c>
      <c r="J194" s="54">
        <f t="shared" si="71"/>
        <v>0.9</v>
      </c>
      <c r="K194" s="54">
        <f t="shared" si="72"/>
        <v>1</v>
      </c>
      <c r="L194" s="54">
        <f t="shared" si="67"/>
        <v>0.9</v>
      </c>
      <c r="M194" s="55">
        <f t="shared" si="68"/>
        <v>53358.71</v>
      </c>
      <c r="N194" s="40"/>
    </row>
    <row r="195" spans="1:14" s="9" customFormat="1" ht="15.75" x14ac:dyDescent="0.25">
      <c r="A195" s="48">
        <v>161</v>
      </c>
      <c r="B195" s="48" t="s">
        <v>354</v>
      </c>
      <c r="C195" s="49" t="s">
        <v>355</v>
      </c>
      <c r="D195" s="49" t="s">
        <v>291</v>
      </c>
      <c r="E195" s="51">
        <f t="shared" si="69"/>
        <v>36339.11</v>
      </c>
      <c r="F195" s="52">
        <v>0.65</v>
      </c>
      <c r="G195" s="51">
        <f t="shared" si="70"/>
        <v>23620.5</v>
      </c>
      <c r="H195" s="53">
        <v>2.82</v>
      </c>
      <c r="I195" s="54">
        <f t="shared" si="66"/>
        <v>1</v>
      </c>
      <c r="J195" s="54">
        <f t="shared" si="71"/>
        <v>0.9</v>
      </c>
      <c r="K195" s="54">
        <f t="shared" si="72"/>
        <v>1</v>
      </c>
      <c r="L195" s="54">
        <f t="shared" si="67"/>
        <v>0.9</v>
      </c>
      <c r="M195" s="55">
        <f t="shared" si="68"/>
        <v>59948.83</v>
      </c>
      <c r="N195" s="40"/>
    </row>
    <row r="196" spans="1:14" s="9" customFormat="1" ht="15.75" x14ac:dyDescent="0.25">
      <c r="A196" s="48">
        <v>162</v>
      </c>
      <c r="B196" s="48" t="s">
        <v>356</v>
      </c>
      <c r="C196" s="49" t="s">
        <v>357</v>
      </c>
      <c r="D196" s="49" t="s">
        <v>291</v>
      </c>
      <c r="E196" s="51">
        <f t="shared" si="69"/>
        <v>36339.11</v>
      </c>
      <c r="F196" s="52">
        <v>0.65</v>
      </c>
      <c r="G196" s="51">
        <f t="shared" si="70"/>
        <v>23620.5</v>
      </c>
      <c r="H196" s="53">
        <v>4.51</v>
      </c>
      <c r="I196" s="54">
        <f t="shared" si="66"/>
        <v>1</v>
      </c>
      <c r="J196" s="54">
        <f t="shared" si="71"/>
        <v>0.9</v>
      </c>
      <c r="K196" s="54">
        <f t="shared" si="72"/>
        <v>1</v>
      </c>
      <c r="L196" s="54">
        <f t="shared" si="67"/>
        <v>0.9</v>
      </c>
      <c r="M196" s="55">
        <f t="shared" si="68"/>
        <v>95875.61</v>
      </c>
      <c r="N196" s="40"/>
    </row>
    <row r="197" spans="1:14" s="9" customFormat="1" ht="15.75" x14ac:dyDescent="0.25">
      <c r="A197" s="48">
        <v>163</v>
      </c>
      <c r="B197" s="48" t="s">
        <v>358</v>
      </c>
      <c r="C197" s="49" t="s">
        <v>359</v>
      </c>
      <c r="D197" s="49" t="s">
        <v>291</v>
      </c>
      <c r="E197" s="51">
        <f t="shared" si="69"/>
        <v>36339.11</v>
      </c>
      <c r="F197" s="52">
        <v>0.65</v>
      </c>
      <c r="G197" s="51">
        <f t="shared" si="70"/>
        <v>23620.5</v>
      </c>
      <c r="H197" s="53">
        <v>4.87</v>
      </c>
      <c r="I197" s="54">
        <f t="shared" si="66"/>
        <v>1</v>
      </c>
      <c r="J197" s="54">
        <f t="shared" si="71"/>
        <v>0.9</v>
      </c>
      <c r="K197" s="54">
        <f t="shared" si="72"/>
        <v>1</v>
      </c>
      <c r="L197" s="54">
        <f t="shared" si="67"/>
        <v>0.9</v>
      </c>
      <c r="M197" s="55">
        <f t="shared" si="68"/>
        <v>103528.65</v>
      </c>
      <c r="N197" s="40"/>
    </row>
    <row r="198" spans="1:14" s="9" customFormat="1" ht="15.75" x14ac:dyDescent="0.25">
      <c r="A198" s="48">
        <v>164</v>
      </c>
      <c r="B198" s="48" t="s">
        <v>360</v>
      </c>
      <c r="C198" s="49" t="s">
        <v>361</v>
      </c>
      <c r="D198" s="49" t="s">
        <v>291</v>
      </c>
      <c r="E198" s="51">
        <f t="shared" si="69"/>
        <v>36339.11</v>
      </c>
      <c r="F198" s="52">
        <v>0.65</v>
      </c>
      <c r="G198" s="51">
        <f t="shared" si="70"/>
        <v>23620.5</v>
      </c>
      <c r="H198" s="53">
        <v>14.55</v>
      </c>
      <c r="I198" s="54">
        <f t="shared" si="66"/>
        <v>1</v>
      </c>
      <c r="J198" s="54">
        <f t="shared" si="71"/>
        <v>0.9</v>
      </c>
      <c r="K198" s="54">
        <f t="shared" si="72"/>
        <v>1</v>
      </c>
      <c r="L198" s="54">
        <f t="shared" si="67"/>
        <v>0.9</v>
      </c>
      <c r="M198" s="55">
        <f t="shared" si="68"/>
        <v>309310.45</v>
      </c>
      <c r="N198" s="40"/>
    </row>
    <row r="199" spans="1:14" s="9" customFormat="1" ht="15.75" x14ac:dyDescent="0.25">
      <c r="A199" s="48">
        <v>165</v>
      </c>
      <c r="B199" s="48" t="s">
        <v>362</v>
      </c>
      <c r="C199" s="49" t="s">
        <v>363</v>
      </c>
      <c r="D199" s="49" t="s">
        <v>291</v>
      </c>
      <c r="E199" s="51">
        <f t="shared" si="69"/>
        <v>36339.11</v>
      </c>
      <c r="F199" s="52">
        <v>0.65</v>
      </c>
      <c r="G199" s="51">
        <f t="shared" si="70"/>
        <v>23620.5</v>
      </c>
      <c r="H199" s="53">
        <v>3.09</v>
      </c>
      <c r="I199" s="54">
        <f t="shared" si="66"/>
        <v>1</v>
      </c>
      <c r="J199" s="54">
        <f t="shared" si="71"/>
        <v>0.9</v>
      </c>
      <c r="K199" s="54">
        <f t="shared" si="72"/>
        <v>1</v>
      </c>
      <c r="L199" s="54">
        <f t="shared" si="67"/>
        <v>0.9</v>
      </c>
      <c r="M199" s="55">
        <f t="shared" si="68"/>
        <v>65688.61</v>
      </c>
      <c r="N199" s="40"/>
    </row>
    <row r="200" spans="1:14" s="9" customFormat="1" ht="15.75" x14ac:dyDescent="0.25">
      <c r="A200" s="48">
        <v>166</v>
      </c>
      <c r="B200" s="48" t="s">
        <v>364</v>
      </c>
      <c r="C200" s="49" t="s">
        <v>365</v>
      </c>
      <c r="D200" s="49" t="s">
        <v>291</v>
      </c>
      <c r="E200" s="51">
        <f t="shared" si="69"/>
        <v>36339.11</v>
      </c>
      <c r="F200" s="52">
        <v>0.65</v>
      </c>
      <c r="G200" s="51">
        <f t="shared" si="70"/>
        <v>23620.5</v>
      </c>
      <c r="H200" s="53">
        <v>3.78</v>
      </c>
      <c r="I200" s="54">
        <f t="shared" si="66"/>
        <v>1</v>
      </c>
      <c r="J200" s="54">
        <f t="shared" si="71"/>
        <v>0.9</v>
      </c>
      <c r="K200" s="54">
        <f t="shared" si="72"/>
        <v>1</v>
      </c>
      <c r="L200" s="54">
        <f t="shared" si="67"/>
        <v>0.9</v>
      </c>
      <c r="M200" s="55">
        <f t="shared" si="68"/>
        <v>80356.94</v>
      </c>
      <c r="N200" s="40"/>
    </row>
    <row r="201" spans="1:14" s="9" customFormat="1" ht="15.75" x14ac:dyDescent="0.25">
      <c r="A201" s="48">
        <v>167</v>
      </c>
      <c r="B201" s="48" t="s">
        <v>366</v>
      </c>
      <c r="C201" s="49" t="s">
        <v>367</v>
      </c>
      <c r="D201" s="49" t="s">
        <v>291</v>
      </c>
      <c r="E201" s="51">
        <f t="shared" si="69"/>
        <v>36339.11</v>
      </c>
      <c r="F201" s="52">
        <v>0.65</v>
      </c>
      <c r="G201" s="51">
        <f t="shared" si="70"/>
        <v>23620.5</v>
      </c>
      <c r="H201" s="53">
        <v>4.37</v>
      </c>
      <c r="I201" s="54">
        <f t="shared" si="66"/>
        <v>1</v>
      </c>
      <c r="J201" s="54">
        <f t="shared" si="71"/>
        <v>0.9</v>
      </c>
      <c r="K201" s="54">
        <f t="shared" si="72"/>
        <v>1</v>
      </c>
      <c r="L201" s="54">
        <f t="shared" si="67"/>
        <v>0.9</v>
      </c>
      <c r="M201" s="55">
        <f t="shared" si="68"/>
        <v>92899.43</v>
      </c>
      <c r="N201" s="40"/>
    </row>
    <row r="202" spans="1:14" s="9" customFormat="1" ht="15.75" x14ac:dyDescent="0.25">
      <c r="A202" s="48">
        <v>168</v>
      </c>
      <c r="B202" s="48" t="s">
        <v>368</v>
      </c>
      <c r="C202" s="49" t="s">
        <v>369</v>
      </c>
      <c r="D202" s="49" t="s">
        <v>291</v>
      </c>
      <c r="E202" s="51">
        <f t="shared" si="69"/>
        <v>36339.11</v>
      </c>
      <c r="F202" s="52">
        <v>0.65</v>
      </c>
      <c r="G202" s="51">
        <f t="shared" si="70"/>
        <v>23620.5</v>
      </c>
      <c r="H202" s="53">
        <v>5.85</v>
      </c>
      <c r="I202" s="54">
        <f t="shared" si="66"/>
        <v>1</v>
      </c>
      <c r="J202" s="54">
        <f t="shared" si="71"/>
        <v>0.9</v>
      </c>
      <c r="K202" s="54">
        <f t="shared" si="72"/>
        <v>1</v>
      </c>
      <c r="L202" s="54">
        <f t="shared" si="67"/>
        <v>0.9</v>
      </c>
      <c r="M202" s="55">
        <f t="shared" si="68"/>
        <v>124361.93</v>
      </c>
      <c r="N202" s="40"/>
    </row>
    <row r="203" spans="1:14" s="9" customFormat="1" ht="15.75" x14ac:dyDescent="0.25">
      <c r="A203" s="48">
        <v>169</v>
      </c>
      <c r="B203" s="48" t="s">
        <v>370</v>
      </c>
      <c r="C203" s="49" t="s">
        <v>371</v>
      </c>
      <c r="D203" s="49" t="s">
        <v>291</v>
      </c>
      <c r="E203" s="51">
        <f t="shared" si="69"/>
        <v>36339.11</v>
      </c>
      <c r="F203" s="52">
        <v>0.65</v>
      </c>
      <c r="G203" s="51">
        <f t="shared" si="70"/>
        <v>23620.5</v>
      </c>
      <c r="H203" s="53">
        <v>6.57</v>
      </c>
      <c r="I203" s="54">
        <f t="shared" si="66"/>
        <v>1</v>
      </c>
      <c r="J203" s="54">
        <f t="shared" si="71"/>
        <v>0.9</v>
      </c>
      <c r="K203" s="54">
        <f t="shared" si="72"/>
        <v>1</v>
      </c>
      <c r="L203" s="54">
        <f t="shared" si="67"/>
        <v>0.9</v>
      </c>
      <c r="M203" s="55">
        <f t="shared" si="68"/>
        <v>139668.01999999999</v>
      </c>
      <c r="N203" s="40"/>
    </row>
    <row r="204" spans="1:14" s="9" customFormat="1" ht="15.75" x14ac:dyDescent="0.25">
      <c r="A204" s="48">
        <v>170</v>
      </c>
      <c r="B204" s="48" t="s">
        <v>372</v>
      </c>
      <c r="C204" s="49" t="s">
        <v>373</v>
      </c>
      <c r="D204" s="49" t="s">
        <v>291</v>
      </c>
      <c r="E204" s="51">
        <f t="shared" si="69"/>
        <v>36339.11</v>
      </c>
      <c r="F204" s="52">
        <v>0.65</v>
      </c>
      <c r="G204" s="51">
        <f t="shared" si="70"/>
        <v>23620.5</v>
      </c>
      <c r="H204" s="53">
        <v>9.49</v>
      </c>
      <c r="I204" s="54">
        <f t="shared" si="66"/>
        <v>1</v>
      </c>
      <c r="J204" s="54">
        <f t="shared" si="71"/>
        <v>0.9</v>
      </c>
      <c r="K204" s="54">
        <f t="shared" si="72"/>
        <v>1</v>
      </c>
      <c r="L204" s="54">
        <f t="shared" si="67"/>
        <v>0.9</v>
      </c>
      <c r="M204" s="55">
        <f t="shared" si="68"/>
        <v>201742.69</v>
      </c>
      <c r="N204" s="40"/>
    </row>
    <row r="205" spans="1:14" s="9" customFormat="1" ht="15.75" x14ac:dyDescent="0.25">
      <c r="A205" s="48">
        <v>171</v>
      </c>
      <c r="B205" s="48" t="s">
        <v>374</v>
      </c>
      <c r="C205" s="49" t="s">
        <v>375</v>
      </c>
      <c r="D205" s="49" t="s">
        <v>291</v>
      </c>
      <c r="E205" s="51">
        <f t="shared" si="69"/>
        <v>36339.11</v>
      </c>
      <c r="F205" s="52">
        <v>0.65</v>
      </c>
      <c r="G205" s="51">
        <f t="shared" si="70"/>
        <v>23620.5</v>
      </c>
      <c r="H205" s="53">
        <v>16.32</v>
      </c>
      <c r="I205" s="54">
        <f t="shared" si="66"/>
        <v>1</v>
      </c>
      <c r="J205" s="54">
        <f t="shared" si="71"/>
        <v>0.9</v>
      </c>
      <c r="K205" s="54">
        <f t="shared" si="72"/>
        <v>1</v>
      </c>
      <c r="L205" s="54">
        <f t="shared" si="67"/>
        <v>0.9</v>
      </c>
      <c r="M205" s="55">
        <f t="shared" si="68"/>
        <v>346937.9</v>
      </c>
      <c r="N205" s="40"/>
    </row>
    <row r="206" spans="1:14" s="9" customFormat="1" ht="30" x14ac:dyDescent="0.25">
      <c r="A206" s="48">
        <v>172</v>
      </c>
      <c r="B206" s="48" t="s">
        <v>376</v>
      </c>
      <c r="C206" s="49" t="s">
        <v>377</v>
      </c>
      <c r="D206" s="49" t="s">
        <v>291</v>
      </c>
      <c r="E206" s="51">
        <f t="shared" si="69"/>
        <v>36339.11</v>
      </c>
      <c r="F206" s="52">
        <v>0.65</v>
      </c>
      <c r="G206" s="51">
        <f t="shared" si="70"/>
        <v>23620.5</v>
      </c>
      <c r="H206" s="53">
        <v>0.42</v>
      </c>
      <c r="I206" s="54">
        <f t="shared" si="66"/>
        <v>1</v>
      </c>
      <c r="J206" s="54">
        <f t="shared" si="71"/>
        <v>0.9</v>
      </c>
      <c r="K206" s="54">
        <f t="shared" si="72"/>
        <v>1</v>
      </c>
      <c r="L206" s="54">
        <f t="shared" si="67"/>
        <v>0.9</v>
      </c>
      <c r="M206" s="55">
        <f t="shared" si="68"/>
        <v>8928.5499999999993</v>
      </c>
      <c r="N206" s="40"/>
    </row>
    <row r="207" spans="1:14" s="9" customFormat="1" ht="30" x14ac:dyDescent="0.25">
      <c r="A207" s="48">
        <v>173</v>
      </c>
      <c r="B207" s="48" t="s">
        <v>378</v>
      </c>
      <c r="C207" s="49" t="s">
        <v>379</v>
      </c>
      <c r="D207" s="49" t="s">
        <v>291</v>
      </c>
      <c r="E207" s="51">
        <f t="shared" si="69"/>
        <v>36339.11</v>
      </c>
      <c r="F207" s="52">
        <v>0.65</v>
      </c>
      <c r="G207" s="51">
        <f t="shared" si="70"/>
        <v>23620.5</v>
      </c>
      <c r="H207" s="53">
        <v>1.68</v>
      </c>
      <c r="I207" s="54">
        <f t="shared" si="66"/>
        <v>1</v>
      </c>
      <c r="J207" s="54">
        <f t="shared" si="71"/>
        <v>0.9</v>
      </c>
      <c r="K207" s="54">
        <f t="shared" si="72"/>
        <v>1</v>
      </c>
      <c r="L207" s="54">
        <f t="shared" si="67"/>
        <v>0.9</v>
      </c>
      <c r="M207" s="55">
        <f t="shared" si="68"/>
        <v>35714.199999999997</v>
      </c>
      <c r="N207" s="40"/>
    </row>
    <row r="208" spans="1:14" s="9" customFormat="1" ht="30" x14ac:dyDescent="0.25">
      <c r="A208" s="48">
        <v>174</v>
      </c>
      <c r="B208" s="48" t="s">
        <v>380</v>
      </c>
      <c r="C208" s="49" t="s">
        <v>381</v>
      </c>
      <c r="D208" s="49" t="s">
        <v>291</v>
      </c>
      <c r="E208" s="51">
        <f t="shared" si="69"/>
        <v>36339.11</v>
      </c>
      <c r="F208" s="52">
        <v>0.65</v>
      </c>
      <c r="G208" s="51">
        <f t="shared" si="70"/>
        <v>23620.5</v>
      </c>
      <c r="H208" s="53">
        <v>3.35</v>
      </c>
      <c r="I208" s="54">
        <f t="shared" si="66"/>
        <v>1</v>
      </c>
      <c r="J208" s="54">
        <f t="shared" si="71"/>
        <v>0.9</v>
      </c>
      <c r="K208" s="54">
        <f t="shared" si="72"/>
        <v>1</v>
      </c>
      <c r="L208" s="54">
        <f t="shared" si="67"/>
        <v>0.9</v>
      </c>
      <c r="M208" s="55">
        <f t="shared" si="68"/>
        <v>71215.81</v>
      </c>
      <c r="N208" s="40"/>
    </row>
    <row r="209" spans="1:14" s="9" customFormat="1" ht="30" x14ac:dyDescent="0.25">
      <c r="A209" s="48">
        <v>175</v>
      </c>
      <c r="B209" s="48" t="s">
        <v>382</v>
      </c>
      <c r="C209" s="49" t="s">
        <v>383</v>
      </c>
      <c r="D209" s="49" t="s">
        <v>291</v>
      </c>
      <c r="E209" s="51">
        <f t="shared" si="69"/>
        <v>36339.11</v>
      </c>
      <c r="F209" s="52">
        <v>0.65</v>
      </c>
      <c r="G209" s="51">
        <f t="shared" si="70"/>
        <v>23620.5</v>
      </c>
      <c r="H209" s="53">
        <v>5.44</v>
      </c>
      <c r="I209" s="54">
        <f t="shared" si="66"/>
        <v>1</v>
      </c>
      <c r="J209" s="54">
        <f t="shared" si="71"/>
        <v>0.9</v>
      </c>
      <c r="K209" s="54">
        <f t="shared" si="72"/>
        <v>1</v>
      </c>
      <c r="L209" s="54">
        <f t="shared" si="67"/>
        <v>0.9</v>
      </c>
      <c r="M209" s="55">
        <f t="shared" si="68"/>
        <v>115645.97</v>
      </c>
      <c r="N209" s="40"/>
    </row>
    <row r="210" spans="1:14" s="9" customFormat="1" ht="15.75" x14ac:dyDescent="0.25">
      <c r="A210" s="48">
        <v>176</v>
      </c>
      <c r="B210" s="48" t="s">
        <v>384</v>
      </c>
      <c r="C210" s="49" t="s">
        <v>385</v>
      </c>
      <c r="D210" s="49" t="s">
        <v>291</v>
      </c>
      <c r="E210" s="51">
        <f t="shared" si="69"/>
        <v>36339.11</v>
      </c>
      <c r="F210" s="52">
        <v>0.65</v>
      </c>
      <c r="G210" s="51">
        <f t="shared" si="70"/>
        <v>23620.5</v>
      </c>
      <c r="H210" s="53">
        <v>2.64</v>
      </c>
      <c r="I210" s="54">
        <f t="shared" si="66"/>
        <v>1</v>
      </c>
      <c r="J210" s="54">
        <f t="shared" si="71"/>
        <v>0.9</v>
      </c>
      <c r="K210" s="54">
        <f t="shared" si="72"/>
        <v>1</v>
      </c>
      <c r="L210" s="54">
        <f t="shared" si="67"/>
        <v>0.9</v>
      </c>
      <c r="M210" s="55">
        <f t="shared" si="68"/>
        <v>56122.31</v>
      </c>
      <c r="N210" s="40"/>
    </row>
    <row r="211" spans="1:14" s="9" customFormat="1" ht="15.75" x14ac:dyDescent="0.25">
      <c r="A211" s="48">
        <v>177</v>
      </c>
      <c r="B211" s="48" t="s">
        <v>386</v>
      </c>
      <c r="C211" s="49" t="s">
        <v>387</v>
      </c>
      <c r="D211" s="49" t="s">
        <v>291</v>
      </c>
      <c r="E211" s="51">
        <f t="shared" si="69"/>
        <v>36339.11</v>
      </c>
      <c r="F211" s="52">
        <v>0.65</v>
      </c>
      <c r="G211" s="51">
        <f t="shared" si="70"/>
        <v>23620.5</v>
      </c>
      <c r="H211" s="53">
        <v>19.75</v>
      </c>
      <c r="I211" s="54">
        <f t="shared" si="66"/>
        <v>1</v>
      </c>
      <c r="J211" s="54">
        <f t="shared" si="71"/>
        <v>0.9</v>
      </c>
      <c r="K211" s="54">
        <f t="shared" si="72"/>
        <v>1</v>
      </c>
      <c r="L211" s="54">
        <f t="shared" si="67"/>
        <v>0.9</v>
      </c>
      <c r="M211" s="55">
        <f t="shared" si="68"/>
        <v>419854.39</v>
      </c>
      <c r="N211" s="40"/>
    </row>
    <row r="212" spans="1:14" s="9" customFormat="1" ht="15.75" x14ac:dyDescent="0.25">
      <c r="A212" s="48">
        <v>178</v>
      </c>
      <c r="B212" s="48" t="s">
        <v>388</v>
      </c>
      <c r="C212" s="49" t="s">
        <v>389</v>
      </c>
      <c r="D212" s="49" t="s">
        <v>390</v>
      </c>
      <c r="E212" s="51">
        <f t="shared" si="69"/>
        <v>36339.11</v>
      </c>
      <c r="F212" s="52">
        <v>0.65</v>
      </c>
      <c r="G212" s="51">
        <f t="shared" si="70"/>
        <v>23620.5</v>
      </c>
      <c r="H212" s="53">
        <v>0.66</v>
      </c>
      <c r="I212" s="54">
        <f t="shared" si="66"/>
        <v>1</v>
      </c>
      <c r="J212" s="54">
        <f t="shared" si="71"/>
        <v>0.9</v>
      </c>
      <c r="K212" s="54">
        <f t="shared" si="72"/>
        <v>1</v>
      </c>
      <c r="L212" s="54">
        <f t="shared" si="67"/>
        <v>0.9</v>
      </c>
      <c r="M212" s="55">
        <f t="shared" si="68"/>
        <v>14030.58</v>
      </c>
      <c r="N212" s="40"/>
    </row>
    <row r="213" spans="1:14" s="9" customFormat="1" ht="15.75" x14ac:dyDescent="0.25">
      <c r="A213" s="48">
        <v>179</v>
      </c>
      <c r="B213" s="48" t="s">
        <v>391</v>
      </c>
      <c r="C213" s="49" t="s">
        <v>392</v>
      </c>
      <c r="D213" s="49" t="s">
        <v>390</v>
      </c>
      <c r="E213" s="51">
        <f t="shared" si="69"/>
        <v>36339.11</v>
      </c>
      <c r="F213" s="52">
        <v>0.65</v>
      </c>
      <c r="G213" s="51">
        <f t="shared" si="70"/>
        <v>23620.5</v>
      </c>
      <c r="H213" s="53">
        <v>0.47</v>
      </c>
      <c r="I213" s="54">
        <f t="shared" si="66"/>
        <v>1</v>
      </c>
      <c r="J213" s="54">
        <f t="shared" si="71"/>
        <v>0.9</v>
      </c>
      <c r="K213" s="54">
        <f t="shared" si="72"/>
        <v>1</v>
      </c>
      <c r="L213" s="54">
        <f t="shared" si="67"/>
        <v>0.9</v>
      </c>
      <c r="M213" s="55">
        <f t="shared" si="68"/>
        <v>9991.4699999999993</v>
      </c>
      <c r="N213" s="40"/>
    </row>
    <row r="214" spans="1:14" s="9" customFormat="1" ht="15.75" x14ac:dyDescent="0.25">
      <c r="A214" s="48">
        <v>180</v>
      </c>
      <c r="B214" s="48" t="s">
        <v>393</v>
      </c>
      <c r="C214" s="49" t="s">
        <v>394</v>
      </c>
      <c r="D214" s="49" t="s">
        <v>390</v>
      </c>
      <c r="E214" s="51">
        <f t="shared" si="69"/>
        <v>36339.11</v>
      </c>
      <c r="F214" s="52">
        <v>0.65</v>
      </c>
      <c r="G214" s="51">
        <f t="shared" si="70"/>
        <v>23620.5</v>
      </c>
      <c r="H214" s="53">
        <v>0.61</v>
      </c>
      <c r="I214" s="54">
        <f t="shared" si="66"/>
        <v>1</v>
      </c>
      <c r="J214" s="54">
        <f t="shared" si="71"/>
        <v>0.9</v>
      </c>
      <c r="K214" s="54">
        <f t="shared" si="72"/>
        <v>1</v>
      </c>
      <c r="L214" s="54">
        <f t="shared" si="67"/>
        <v>0.9</v>
      </c>
      <c r="M214" s="55">
        <f t="shared" si="68"/>
        <v>12967.65</v>
      </c>
      <c r="N214" s="40"/>
    </row>
    <row r="215" spans="1:14" s="9" customFormat="1" ht="30" x14ac:dyDescent="0.25">
      <c r="A215" s="48">
        <v>181</v>
      </c>
      <c r="B215" s="48" t="s">
        <v>395</v>
      </c>
      <c r="C215" s="49" t="s">
        <v>396</v>
      </c>
      <c r="D215" s="49" t="s">
        <v>390</v>
      </c>
      <c r="E215" s="51">
        <f t="shared" si="69"/>
        <v>36339.11</v>
      </c>
      <c r="F215" s="52">
        <v>0.65</v>
      </c>
      <c r="G215" s="51">
        <f t="shared" si="70"/>
        <v>23620.5</v>
      </c>
      <c r="H215" s="53">
        <v>0.71</v>
      </c>
      <c r="I215" s="54">
        <f t="shared" ref="I215:I227" si="73">$I$8</f>
        <v>0.83838999999999997</v>
      </c>
      <c r="J215" s="54">
        <f t="shared" si="71"/>
        <v>0.9</v>
      </c>
      <c r="K215" s="54">
        <f t="shared" si="72"/>
        <v>1</v>
      </c>
      <c r="L215" s="54">
        <f t="shared" si="67"/>
        <v>0.75455000000000005</v>
      </c>
      <c r="M215" s="55">
        <f t="shared" si="68"/>
        <v>12654.22</v>
      </c>
      <c r="N215" s="40"/>
    </row>
    <row r="216" spans="1:14" s="9" customFormat="1" ht="15.75" x14ac:dyDescent="0.25">
      <c r="A216" s="48">
        <v>182</v>
      </c>
      <c r="B216" s="48" t="s">
        <v>397</v>
      </c>
      <c r="C216" s="49" t="s">
        <v>398</v>
      </c>
      <c r="D216" s="49" t="s">
        <v>390</v>
      </c>
      <c r="E216" s="51">
        <f t="shared" si="69"/>
        <v>36339.11</v>
      </c>
      <c r="F216" s="52">
        <v>0.65</v>
      </c>
      <c r="G216" s="51">
        <f t="shared" si="70"/>
        <v>23620.5</v>
      </c>
      <c r="H216" s="53">
        <v>0.84</v>
      </c>
      <c r="I216" s="54">
        <f t="shared" si="73"/>
        <v>0.83838999999999997</v>
      </c>
      <c r="J216" s="54">
        <f t="shared" si="71"/>
        <v>0.9</v>
      </c>
      <c r="K216" s="54">
        <f t="shared" si="72"/>
        <v>1</v>
      </c>
      <c r="L216" s="54">
        <f t="shared" si="67"/>
        <v>0.75455000000000005</v>
      </c>
      <c r="M216" s="55">
        <f t="shared" si="68"/>
        <v>14971.19</v>
      </c>
      <c r="N216" s="40"/>
    </row>
    <row r="217" spans="1:14" s="9" customFormat="1" ht="15.75" x14ac:dyDescent="0.25">
      <c r="A217" s="48">
        <v>183</v>
      </c>
      <c r="B217" s="48" t="s">
        <v>399</v>
      </c>
      <c r="C217" s="49" t="s">
        <v>400</v>
      </c>
      <c r="D217" s="49" t="s">
        <v>390</v>
      </c>
      <c r="E217" s="51">
        <f t="shared" si="69"/>
        <v>36339.11</v>
      </c>
      <c r="F217" s="52">
        <v>0.65</v>
      </c>
      <c r="G217" s="51">
        <f t="shared" si="70"/>
        <v>23620.5</v>
      </c>
      <c r="H217" s="53">
        <v>0.91</v>
      </c>
      <c r="I217" s="54">
        <f t="shared" si="73"/>
        <v>0.83838999999999997</v>
      </c>
      <c r="J217" s="54">
        <f t="shared" si="71"/>
        <v>0.9</v>
      </c>
      <c r="K217" s="54">
        <f t="shared" si="72"/>
        <v>1</v>
      </c>
      <c r="L217" s="54">
        <f t="shared" si="67"/>
        <v>0.75455000000000005</v>
      </c>
      <c r="M217" s="55">
        <f t="shared" si="68"/>
        <v>16218.79</v>
      </c>
      <c r="N217" s="40"/>
    </row>
    <row r="218" spans="1:14" s="9" customFormat="1" ht="15.75" x14ac:dyDescent="0.25">
      <c r="A218" s="48">
        <v>184</v>
      </c>
      <c r="B218" s="48" t="s">
        <v>401</v>
      </c>
      <c r="C218" s="49" t="s">
        <v>402</v>
      </c>
      <c r="D218" s="49" t="s">
        <v>390</v>
      </c>
      <c r="E218" s="51">
        <f t="shared" si="69"/>
        <v>36339.11</v>
      </c>
      <c r="F218" s="52">
        <v>0.65</v>
      </c>
      <c r="G218" s="51">
        <f t="shared" si="70"/>
        <v>23620.5</v>
      </c>
      <c r="H218" s="53">
        <v>1.1000000000000001</v>
      </c>
      <c r="I218" s="54">
        <f t="shared" si="73"/>
        <v>0.83838999999999997</v>
      </c>
      <c r="J218" s="54">
        <f t="shared" si="71"/>
        <v>0.9</v>
      </c>
      <c r="K218" s="54">
        <f t="shared" si="72"/>
        <v>1</v>
      </c>
      <c r="L218" s="54">
        <f t="shared" si="67"/>
        <v>0.75455000000000005</v>
      </c>
      <c r="M218" s="55">
        <f t="shared" si="68"/>
        <v>19605.13</v>
      </c>
      <c r="N218" s="40"/>
    </row>
    <row r="219" spans="1:14" s="9" customFormat="1" ht="15.75" x14ac:dyDescent="0.25">
      <c r="A219" s="48">
        <v>185</v>
      </c>
      <c r="B219" s="48" t="s">
        <v>403</v>
      </c>
      <c r="C219" s="49" t="s">
        <v>404</v>
      </c>
      <c r="D219" s="49" t="s">
        <v>390</v>
      </c>
      <c r="E219" s="51">
        <f t="shared" si="69"/>
        <v>36339.11</v>
      </c>
      <c r="F219" s="52">
        <v>0.65</v>
      </c>
      <c r="G219" s="51">
        <f t="shared" si="70"/>
        <v>23620.5</v>
      </c>
      <c r="H219" s="53">
        <v>1.35</v>
      </c>
      <c r="I219" s="54">
        <f t="shared" si="73"/>
        <v>0.83838999999999997</v>
      </c>
      <c r="J219" s="54">
        <f t="shared" si="71"/>
        <v>0.9</v>
      </c>
      <c r="K219" s="54">
        <f t="shared" si="72"/>
        <v>1</v>
      </c>
      <c r="L219" s="54">
        <f t="shared" si="67"/>
        <v>0.75455000000000005</v>
      </c>
      <c r="M219" s="55">
        <f t="shared" si="68"/>
        <v>24060.85</v>
      </c>
      <c r="N219" s="40"/>
    </row>
    <row r="220" spans="1:14" s="9" customFormat="1" ht="15.75" x14ac:dyDescent="0.25">
      <c r="A220" s="48">
        <v>186</v>
      </c>
      <c r="B220" s="48" t="s">
        <v>405</v>
      </c>
      <c r="C220" s="49" t="s">
        <v>406</v>
      </c>
      <c r="D220" s="49" t="s">
        <v>390</v>
      </c>
      <c r="E220" s="51">
        <f t="shared" si="69"/>
        <v>36339.11</v>
      </c>
      <c r="F220" s="52">
        <v>0.65</v>
      </c>
      <c r="G220" s="51">
        <f t="shared" si="70"/>
        <v>23620.5</v>
      </c>
      <c r="H220" s="53">
        <v>1.96</v>
      </c>
      <c r="I220" s="54">
        <f t="shared" si="73"/>
        <v>0.83838999999999997</v>
      </c>
      <c r="J220" s="54">
        <f t="shared" si="71"/>
        <v>0.9</v>
      </c>
      <c r="K220" s="54">
        <f t="shared" si="72"/>
        <v>1</v>
      </c>
      <c r="L220" s="54">
        <f t="shared" si="67"/>
        <v>0.75455000000000005</v>
      </c>
      <c r="M220" s="55">
        <f t="shared" si="68"/>
        <v>34932.78</v>
      </c>
      <c r="N220" s="40"/>
    </row>
    <row r="221" spans="1:14" s="9" customFormat="1" ht="15.75" customHeight="1" x14ac:dyDescent="0.25">
      <c r="A221" s="48">
        <v>187</v>
      </c>
      <c r="B221" s="48" t="s">
        <v>409</v>
      </c>
      <c r="C221" s="49" t="s">
        <v>410</v>
      </c>
      <c r="D221" s="49" t="s">
        <v>411</v>
      </c>
      <c r="E221" s="51">
        <f t="shared" si="69"/>
        <v>36339.11</v>
      </c>
      <c r="F221" s="52">
        <v>0.65</v>
      </c>
      <c r="G221" s="51">
        <f t="shared" si="70"/>
        <v>23620.5</v>
      </c>
      <c r="H221" s="53">
        <v>0.49</v>
      </c>
      <c r="I221" s="54">
        <f t="shared" si="73"/>
        <v>0.83838999999999997</v>
      </c>
      <c r="J221" s="54">
        <f t="shared" si="71"/>
        <v>0.9</v>
      </c>
      <c r="K221" s="54">
        <f t="shared" si="72"/>
        <v>1</v>
      </c>
      <c r="L221" s="54">
        <f t="shared" si="67"/>
        <v>0.75455000000000005</v>
      </c>
      <c r="M221" s="55">
        <f t="shared" si="68"/>
        <v>8733.2000000000007</v>
      </c>
      <c r="N221" s="40"/>
    </row>
    <row r="222" spans="1:14" s="9" customFormat="1" ht="15.75" x14ac:dyDescent="0.25">
      <c r="A222" s="48">
        <v>188</v>
      </c>
      <c r="B222" s="48" t="s">
        <v>412</v>
      </c>
      <c r="C222" s="49" t="s">
        <v>413</v>
      </c>
      <c r="D222" s="49" t="s">
        <v>411</v>
      </c>
      <c r="E222" s="51">
        <f t="shared" si="69"/>
        <v>36339.11</v>
      </c>
      <c r="F222" s="52">
        <v>0.65</v>
      </c>
      <c r="G222" s="51">
        <f t="shared" si="70"/>
        <v>23620.5</v>
      </c>
      <c r="H222" s="53">
        <v>0.79</v>
      </c>
      <c r="I222" s="54">
        <f t="shared" si="73"/>
        <v>0.83838999999999997</v>
      </c>
      <c r="J222" s="54">
        <f t="shared" si="71"/>
        <v>0.9</v>
      </c>
      <c r="K222" s="54">
        <f t="shared" si="72"/>
        <v>1</v>
      </c>
      <c r="L222" s="54">
        <f t="shared" si="67"/>
        <v>0.75455000000000005</v>
      </c>
      <c r="M222" s="55">
        <f t="shared" si="68"/>
        <v>14080.05</v>
      </c>
      <c r="N222" s="40"/>
    </row>
    <row r="223" spans="1:14" s="9" customFormat="1" ht="15.75" x14ac:dyDescent="0.25">
      <c r="A223" s="48">
        <v>189</v>
      </c>
      <c r="B223" s="48" t="s">
        <v>414</v>
      </c>
      <c r="C223" s="49" t="s">
        <v>415</v>
      </c>
      <c r="D223" s="49" t="s">
        <v>411</v>
      </c>
      <c r="E223" s="51">
        <f t="shared" si="69"/>
        <v>36339.11</v>
      </c>
      <c r="F223" s="52">
        <v>0.65</v>
      </c>
      <c r="G223" s="51">
        <f t="shared" si="70"/>
        <v>23620.5</v>
      </c>
      <c r="H223" s="53">
        <v>1.07</v>
      </c>
      <c r="I223" s="54">
        <f t="shared" si="73"/>
        <v>0.83838999999999997</v>
      </c>
      <c r="J223" s="54">
        <f t="shared" si="71"/>
        <v>0.9</v>
      </c>
      <c r="K223" s="54">
        <f t="shared" si="72"/>
        <v>1</v>
      </c>
      <c r="L223" s="54">
        <f t="shared" si="67"/>
        <v>0.75455000000000005</v>
      </c>
      <c r="M223" s="55">
        <f t="shared" si="68"/>
        <v>19070.45</v>
      </c>
      <c r="N223" s="40"/>
    </row>
    <row r="224" spans="1:14" s="9" customFormat="1" ht="15.75" x14ac:dyDescent="0.25">
      <c r="A224" s="48">
        <v>190</v>
      </c>
      <c r="B224" s="48" t="s">
        <v>416</v>
      </c>
      <c r="C224" s="49" t="s">
        <v>417</v>
      </c>
      <c r="D224" s="49" t="s">
        <v>411</v>
      </c>
      <c r="E224" s="51">
        <f t="shared" si="69"/>
        <v>36339.11</v>
      </c>
      <c r="F224" s="52">
        <v>0.65</v>
      </c>
      <c r="G224" s="51">
        <f t="shared" si="70"/>
        <v>23620.5</v>
      </c>
      <c r="H224" s="53">
        <v>1.19</v>
      </c>
      <c r="I224" s="54">
        <f t="shared" si="73"/>
        <v>0.83838999999999997</v>
      </c>
      <c r="J224" s="54">
        <f t="shared" si="71"/>
        <v>0.9</v>
      </c>
      <c r="K224" s="54">
        <f t="shared" si="72"/>
        <v>1</v>
      </c>
      <c r="L224" s="54">
        <f t="shared" si="67"/>
        <v>0.75455000000000005</v>
      </c>
      <c r="M224" s="55">
        <f t="shared" si="68"/>
        <v>21209.19</v>
      </c>
      <c r="N224" s="40"/>
    </row>
    <row r="225" spans="1:14" s="9" customFormat="1" ht="15.75" x14ac:dyDescent="0.25">
      <c r="A225" s="48">
        <v>191</v>
      </c>
      <c r="B225" s="48" t="s">
        <v>418</v>
      </c>
      <c r="C225" s="49" t="s">
        <v>419</v>
      </c>
      <c r="D225" s="49" t="s">
        <v>411</v>
      </c>
      <c r="E225" s="51">
        <f t="shared" si="69"/>
        <v>36339.11</v>
      </c>
      <c r="F225" s="52">
        <v>0.65</v>
      </c>
      <c r="G225" s="51">
        <f t="shared" si="70"/>
        <v>23620.5</v>
      </c>
      <c r="H225" s="53">
        <v>2.11</v>
      </c>
      <c r="I225" s="54">
        <f t="shared" si="73"/>
        <v>0.83838999999999997</v>
      </c>
      <c r="J225" s="54">
        <f t="shared" si="71"/>
        <v>0.9</v>
      </c>
      <c r="K225" s="54">
        <f t="shared" si="72"/>
        <v>1</v>
      </c>
      <c r="L225" s="54">
        <f t="shared" si="67"/>
        <v>0.75455000000000005</v>
      </c>
      <c r="M225" s="55">
        <f t="shared" si="68"/>
        <v>37606.21</v>
      </c>
      <c r="N225" s="40"/>
    </row>
    <row r="226" spans="1:14" s="9" customFormat="1" ht="15.75" x14ac:dyDescent="0.25">
      <c r="A226" s="48">
        <v>192</v>
      </c>
      <c r="B226" s="48" t="s">
        <v>420</v>
      </c>
      <c r="C226" s="49" t="s">
        <v>421</v>
      </c>
      <c r="D226" s="49" t="s">
        <v>411</v>
      </c>
      <c r="E226" s="51">
        <f t="shared" si="69"/>
        <v>36339.11</v>
      </c>
      <c r="F226" s="52">
        <v>0.65</v>
      </c>
      <c r="G226" s="51">
        <f t="shared" si="70"/>
        <v>23620.5</v>
      </c>
      <c r="H226" s="53">
        <v>2.33</v>
      </c>
      <c r="I226" s="54">
        <f t="shared" si="73"/>
        <v>0.83838999999999997</v>
      </c>
      <c r="J226" s="54">
        <f t="shared" si="71"/>
        <v>0.9</v>
      </c>
      <c r="K226" s="54">
        <f t="shared" si="72"/>
        <v>1</v>
      </c>
      <c r="L226" s="54">
        <f t="shared" si="67"/>
        <v>0.75455000000000005</v>
      </c>
      <c r="M226" s="55">
        <f t="shared" si="68"/>
        <v>41527.24</v>
      </c>
      <c r="N226" s="40"/>
    </row>
    <row r="227" spans="1:14" s="9" customFormat="1" ht="15.75" x14ac:dyDescent="0.25">
      <c r="A227" s="48">
        <v>193</v>
      </c>
      <c r="B227" s="48" t="s">
        <v>422</v>
      </c>
      <c r="C227" s="49" t="s">
        <v>423</v>
      </c>
      <c r="D227" s="49" t="s">
        <v>411</v>
      </c>
      <c r="E227" s="51">
        <f t="shared" si="69"/>
        <v>36339.11</v>
      </c>
      <c r="F227" s="52">
        <v>0.65</v>
      </c>
      <c r="G227" s="51">
        <f t="shared" si="70"/>
        <v>23620.5</v>
      </c>
      <c r="H227" s="53">
        <v>0.51</v>
      </c>
      <c r="I227" s="54">
        <f t="shared" si="73"/>
        <v>0.83838999999999997</v>
      </c>
      <c r="J227" s="54">
        <f t="shared" si="71"/>
        <v>0.9</v>
      </c>
      <c r="K227" s="54">
        <f t="shared" si="72"/>
        <v>1</v>
      </c>
      <c r="L227" s="54">
        <f t="shared" si="67"/>
        <v>0.75455000000000005</v>
      </c>
      <c r="M227" s="55">
        <f t="shared" si="68"/>
        <v>9089.65</v>
      </c>
      <c r="N227" s="40"/>
    </row>
    <row r="228" spans="1:14" s="9" customFormat="1" ht="15.75" x14ac:dyDescent="0.25">
      <c r="A228" s="48">
        <v>194</v>
      </c>
      <c r="B228" s="48" t="s">
        <v>424</v>
      </c>
      <c r="C228" s="49" t="s">
        <v>425</v>
      </c>
      <c r="D228" s="49" t="s">
        <v>411</v>
      </c>
      <c r="E228" s="51">
        <f t="shared" si="69"/>
        <v>36339.11</v>
      </c>
      <c r="F228" s="52">
        <v>0.65</v>
      </c>
      <c r="G228" s="51">
        <f t="shared" si="70"/>
        <v>23620.5</v>
      </c>
      <c r="H228" s="53">
        <v>0.66</v>
      </c>
      <c r="I228" s="54">
        <f t="shared" ref="I228" si="74">$I$7</f>
        <v>1</v>
      </c>
      <c r="J228" s="54">
        <f t="shared" si="71"/>
        <v>0.9</v>
      </c>
      <c r="K228" s="54">
        <f t="shared" si="72"/>
        <v>1</v>
      </c>
      <c r="L228" s="54">
        <f t="shared" ref="L228:L291" si="75">ROUND(I228*J228*K228,5)</f>
        <v>0.9</v>
      </c>
      <c r="M228" s="55">
        <f t="shared" ref="M228:M291" si="76">ROUND(G228*H228*L228,2)</f>
        <v>14030.58</v>
      </c>
      <c r="N228" s="40"/>
    </row>
    <row r="229" spans="1:14" s="9" customFormat="1" ht="15.75" x14ac:dyDescent="0.25">
      <c r="A229" s="48">
        <v>195</v>
      </c>
      <c r="B229" s="48" t="s">
        <v>426</v>
      </c>
      <c r="C229" s="49" t="s">
        <v>427</v>
      </c>
      <c r="D229" s="49" t="s">
        <v>428</v>
      </c>
      <c r="E229" s="51">
        <f t="shared" ref="E229:E292" si="77">$E$7</f>
        <v>36339.11</v>
      </c>
      <c r="F229" s="52">
        <v>0.65</v>
      </c>
      <c r="G229" s="51">
        <f t="shared" ref="G229:G292" si="78">$G$7</f>
        <v>23620.5</v>
      </c>
      <c r="H229" s="53">
        <v>1.1100000000000001</v>
      </c>
      <c r="I229" s="54">
        <f t="shared" ref="I229:I231" si="79">$I$8</f>
        <v>0.83838999999999997</v>
      </c>
      <c r="J229" s="54">
        <f t="shared" ref="J229:J292" si="80">$J$7</f>
        <v>0.9</v>
      </c>
      <c r="K229" s="54">
        <f t="shared" ref="K229:K292" si="81">$K$7</f>
        <v>1</v>
      </c>
      <c r="L229" s="54">
        <f t="shared" si="75"/>
        <v>0.75455000000000005</v>
      </c>
      <c r="M229" s="55">
        <f t="shared" si="76"/>
        <v>19783.36</v>
      </c>
      <c r="N229" s="40"/>
    </row>
    <row r="230" spans="1:14" s="9" customFormat="1" ht="15.75" x14ac:dyDescent="0.25">
      <c r="A230" s="48">
        <v>196</v>
      </c>
      <c r="B230" s="48" t="s">
        <v>429</v>
      </c>
      <c r="C230" s="49" t="s">
        <v>430</v>
      </c>
      <c r="D230" s="49" t="s">
        <v>428</v>
      </c>
      <c r="E230" s="51">
        <f t="shared" si="77"/>
        <v>36339.11</v>
      </c>
      <c r="F230" s="52">
        <v>0.65</v>
      </c>
      <c r="G230" s="51">
        <f t="shared" si="78"/>
        <v>23620.5</v>
      </c>
      <c r="H230" s="53">
        <v>0.39</v>
      </c>
      <c r="I230" s="54">
        <f t="shared" si="79"/>
        <v>0.83838999999999997</v>
      </c>
      <c r="J230" s="54">
        <f t="shared" si="80"/>
        <v>0.9</v>
      </c>
      <c r="K230" s="54">
        <f t="shared" si="81"/>
        <v>1</v>
      </c>
      <c r="L230" s="54">
        <f t="shared" si="75"/>
        <v>0.75455000000000005</v>
      </c>
      <c r="M230" s="55">
        <f t="shared" si="76"/>
        <v>6950.91</v>
      </c>
      <c r="N230" s="40"/>
    </row>
    <row r="231" spans="1:14" s="9" customFormat="1" ht="15.75" x14ac:dyDescent="0.25">
      <c r="A231" s="48">
        <v>197</v>
      </c>
      <c r="B231" s="48" t="s">
        <v>431</v>
      </c>
      <c r="C231" s="49" t="s">
        <v>432</v>
      </c>
      <c r="D231" s="49" t="s">
        <v>428</v>
      </c>
      <c r="E231" s="51">
        <f t="shared" si="77"/>
        <v>36339.11</v>
      </c>
      <c r="F231" s="52">
        <v>0.65</v>
      </c>
      <c r="G231" s="51">
        <f t="shared" si="78"/>
        <v>23620.5</v>
      </c>
      <c r="H231" s="53">
        <v>1.85</v>
      </c>
      <c r="I231" s="54">
        <f t="shared" si="79"/>
        <v>0.83838999999999997</v>
      </c>
      <c r="J231" s="54">
        <f t="shared" si="80"/>
        <v>0.9</v>
      </c>
      <c r="K231" s="54">
        <f t="shared" si="81"/>
        <v>1</v>
      </c>
      <c r="L231" s="54">
        <f t="shared" si="75"/>
        <v>0.75455000000000005</v>
      </c>
      <c r="M231" s="55">
        <f t="shared" si="76"/>
        <v>32972.269999999997</v>
      </c>
      <c r="N231" s="40"/>
    </row>
    <row r="232" spans="1:14" s="9" customFormat="1" ht="15.75" x14ac:dyDescent="0.25">
      <c r="A232" s="48">
        <v>198</v>
      </c>
      <c r="B232" s="48" t="s">
        <v>433</v>
      </c>
      <c r="C232" s="49" t="s">
        <v>434</v>
      </c>
      <c r="D232" s="49" t="s">
        <v>428</v>
      </c>
      <c r="E232" s="51">
        <f t="shared" si="77"/>
        <v>36339.11</v>
      </c>
      <c r="F232" s="52">
        <v>0.65</v>
      </c>
      <c r="G232" s="51">
        <f t="shared" si="78"/>
        <v>23620.5</v>
      </c>
      <c r="H232" s="53">
        <v>2.12</v>
      </c>
      <c r="I232" s="54">
        <f t="shared" ref="I232:I233" si="82">$I$7</f>
        <v>1</v>
      </c>
      <c r="J232" s="54">
        <f t="shared" si="80"/>
        <v>0.9</v>
      </c>
      <c r="K232" s="54">
        <f t="shared" si="81"/>
        <v>1</v>
      </c>
      <c r="L232" s="54">
        <f t="shared" si="75"/>
        <v>0.9</v>
      </c>
      <c r="M232" s="55">
        <f t="shared" si="76"/>
        <v>45067.91</v>
      </c>
      <c r="N232" s="40"/>
    </row>
    <row r="233" spans="1:14" s="9" customFormat="1" ht="15.75" customHeight="1" x14ac:dyDescent="0.25">
      <c r="A233" s="48">
        <v>199</v>
      </c>
      <c r="B233" s="48" t="s">
        <v>435</v>
      </c>
      <c r="C233" s="49" t="s">
        <v>436</v>
      </c>
      <c r="D233" s="49" t="s">
        <v>437</v>
      </c>
      <c r="E233" s="51">
        <f t="shared" si="77"/>
        <v>36339.11</v>
      </c>
      <c r="F233" s="52">
        <v>0.65</v>
      </c>
      <c r="G233" s="51">
        <f t="shared" si="78"/>
        <v>23620.5</v>
      </c>
      <c r="H233" s="53">
        <v>0.85</v>
      </c>
      <c r="I233" s="54">
        <f t="shared" si="82"/>
        <v>1</v>
      </c>
      <c r="J233" s="54">
        <f t="shared" si="80"/>
        <v>0.9</v>
      </c>
      <c r="K233" s="54">
        <f t="shared" si="81"/>
        <v>1</v>
      </c>
      <c r="L233" s="54">
        <f t="shared" si="75"/>
        <v>0.9</v>
      </c>
      <c r="M233" s="55">
        <f t="shared" si="76"/>
        <v>18069.68</v>
      </c>
      <c r="N233" s="40"/>
    </row>
    <row r="234" spans="1:14" s="9" customFormat="1" ht="30" x14ac:dyDescent="0.25">
      <c r="A234" s="48">
        <v>200</v>
      </c>
      <c r="B234" s="48" t="s">
        <v>438</v>
      </c>
      <c r="C234" s="49" t="s">
        <v>439</v>
      </c>
      <c r="D234" s="49" t="s">
        <v>437</v>
      </c>
      <c r="E234" s="51">
        <f t="shared" si="77"/>
        <v>36339.11</v>
      </c>
      <c r="F234" s="52">
        <v>0.65</v>
      </c>
      <c r="G234" s="51">
        <f t="shared" si="78"/>
        <v>23620.5</v>
      </c>
      <c r="H234" s="53">
        <v>2.48</v>
      </c>
      <c r="I234" s="54">
        <f t="shared" ref="I234" si="83">$I$8</f>
        <v>0.83838999999999997</v>
      </c>
      <c r="J234" s="54">
        <f t="shared" si="80"/>
        <v>0.9</v>
      </c>
      <c r="K234" s="54">
        <f t="shared" si="81"/>
        <v>1</v>
      </c>
      <c r="L234" s="54">
        <f t="shared" si="75"/>
        <v>0.75455000000000005</v>
      </c>
      <c r="M234" s="55">
        <f t="shared" si="76"/>
        <v>44200.66</v>
      </c>
      <c r="N234" s="40"/>
    </row>
    <row r="235" spans="1:14" s="9" customFormat="1" ht="30" x14ac:dyDescent="0.25">
      <c r="A235" s="48">
        <v>201</v>
      </c>
      <c r="B235" s="48" t="s">
        <v>440</v>
      </c>
      <c r="C235" s="49" t="s">
        <v>441</v>
      </c>
      <c r="D235" s="49" t="s">
        <v>437</v>
      </c>
      <c r="E235" s="51">
        <f t="shared" si="77"/>
        <v>36339.11</v>
      </c>
      <c r="F235" s="52">
        <v>0.65</v>
      </c>
      <c r="G235" s="51">
        <f t="shared" si="78"/>
        <v>23620.5</v>
      </c>
      <c r="H235" s="53">
        <v>0.91</v>
      </c>
      <c r="I235" s="54">
        <f t="shared" ref="I235" si="84">$I$7</f>
        <v>1</v>
      </c>
      <c r="J235" s="54">
        <f t="shared" si="80"/>
        <v>0.9</v>
      </c>
      <c r="K235" s="54">
        <f t="shared" si="81"/>
        <v>1</v>
      </c>
      <c r="L235" s="54">
        <f t="shared" si="75"/>
        <v>0.9</v>
      </c>
      <c r="M235" s="55">
        <f t="shared" si="76"/>
        <v>19345.189999999999</v>
      </c>
      <c r="N235" s="40"/>
    </row>
    <row r="236" spans="1:14" s="9" customFormat="1" ht="24.75" customHeight="1" x14ac:dyDescent="0.25">
      <c r="A236" s="48">
        <v>202</v>
      </c>
      <c r="B236" s="48" t="s">
        <v>442</v>
      </c>
      <c r="C236" s="49" t="s">
        <v>443</v>
      </c>
      <c r="D236" s="49" t="s">
        <v>437</v>
      </c>
      <c r="E236" s="51">
        <f t="shared" si="77"/>
        <v>36339.11</v>
      </c>
      <c r="F236" s="52">
        <v>0.65</v>
      </c>
      <c r="G236" s="51">
        <f t="shared" si="78"/>
        <v>23620.5</v>
      </c>
      <c r="H236" s="53">
        <v>1.28</v>
      </c>
      <c r="I236" s="54">
        <f t="shared" ref="I236:I240" si="85">$I$8</f>
        <v>0.83838999999999997</v>
      </c>
      <c r="J236" s="54">
        <f t="shared" si="80"/>
        <v>0.9</v>
      </c>
      <c r="K236" s="54">
        <f t="shared" si="81"/>
        <v>1</v>
      </c>
      <c r="L236" s="54">
        <f t="shared" si="75"/>
        <v>0.75455000000000005</v>
      </c>
      <c r="M236" s="55">
        <f t="shared" si="76"/>
        <v>22813.25</v>
      </c>
      <c r="N236" s="40"/>
    </row>
    <row r="237" spans="1:14" s="9" customFormat="1" ht="33.75" customHeight="1" x14ac:dyDescent="0.25">
      <c r="A237" s="48">
        <v>203</v>
      </c>
      <c r="B237" s="48" t="s">
        <v>444</v>
      </c>
      <c r="C237" s="49" t="s">
        <v>445</v>
      </c>
      <c r="D237" s="49" t="s">
        <v>437</v>
      </c>
      <c r="E237" s="51">
        <f t="shared" si="77"/>
        <v>36339.11</v>
      </c>
      <c r="F237" s="52">
        <v>0.65</v>
      </c>
      <c r="G237" s="51">
        <f t="shared" si="78"/>
        <v>23620.5</v>
      </c>
      <c r="H237" s="53">
        <v>1.1100000000000001</v>
      </c>
      <c r="I237" s="54">
        <f t="shared" si="85"/>
        <v>0.83838999999999997</v>
      </c>
      <c r="J237" s="54">
        <f t="shared" si="80"/>
        <v>0.9</v>
      </c>
      <c r="K237" s="54">
        <f t="shared" si="81"/>
        <v>1</v>
      </c>
      <c r="L237" s="54">
        <f t="shared" si="75"/>
        <v>0.75455000000000005</v>
      </c>
      <c r="M237" s="55">
        <f t="shared" si="76"/>
        <v>19783.36</v>
      </c>
      <c r="N237" s="40"/>
    </row>
    <row r="238" spans="1:14" s="9" customFormat="1" ht="32.25" customHeight="1" x14ac:dyDescent="0.25">
      <c r="A238" s="48">
        <v>204</v>
      </c>
      <c r="B238" s="48" t="s">
        <v>446</v>
      </c>
      <c r="C238" s="49" t="s">
        <v>447</v>
      </c>
      <c r="D238" s="49" t="s">
        <v>437</v>
      </c>
      <c r="E238" s="51">
        <f t="shared" si="77"/>
        <v>36339.11</v>
      </c>
      <c r="F238" s="52">
        <v>0.65</v>
      </c>
      <c r="G238" s="51">
        <f t="shared" si="78"/>
        <v>23620.5</v>
      </c>
      <c r="H238" s="53">
        <v>1.25</v>
      </c>
      <c r="I238" s="54">
        <f t="shared" si="85"/>
        <v>0.83838999999999997</v>
      </c>
      <c r="J238" s="54">
        <f t="shared" si="80"/>
        <v>0.9</v>
      </c>
      <c r="K238" s="54">
        <f t="shared" si="81"/>
        <v>1</v>
      </c>
      <c r="L238" s="54">
        <f t="shared" si="75"/>
        <v>0.75455000000000005</v>
      </c>
      <c r="M238" s="55">
        <f t="shared" si="76"/>
        <v>22278.560000000001</v>
      </c>
      <c r="N238" s="40"/>
    </row>
    <row r="239" spans="1:14" s="9" customFormat="1" ht="15.75" x14ac:dyDescent="0.25">
      <c r="A239" s="48">
        <v>205</v>
      </c>
      <c r="B239" s="48" t="s">
        <v>448</v>
      </c>
      <c r="C239" s="49" t="s">
        <v>449</v>
      </c>
      <c r="D239" s="49" t="s">
        <v>450</v>
      </c>
      <c r="E239" s="51">
        <f t="shared" si="77"/>
        <v>36339.11</v>
      </c>
      <c r="F239" s="52">
        <v>0.65</v>
      </c>
      <c r="G239" s="51">
        <f t="shared" si="78"/>
        <v>23620.5</v>
      </c>
      <c r="H239" s="53">
        <v>1.78</v>
      </c>
      <c r="I239" s="54">
        <f t="shared" si="85"/>
        <v>0.83838999999999997</v>
      </c>
      <c r="J239" s="54">
        <f t="shared" si="80"/>
        <v>0.9</v>
      </c>
      <c r="K239" s="54">
        <f t="shared" si="81"/>
        <v>1</v>
      </c>
      <c r="L239" s="54">
        <f t="shared" si="75"/>
        <v>0.75455000000000005</v>
      </c>
      <c r="M239" s="55">
        <f t="shared" si="76"/>
        <v>31724.67</v>
      </c>
      <c r="N239" s="40"/>
    </row>
    <row r="240" spans="1:14" s="9" customFormat="1" ht="15.75" x14ac:dyDescent="0.25">
      <c r="A240" s="48">
        <v>206</v>
      </c>
      <c r="B240" s="48" t="s">
        <v>451</v>
      </c>
      <c r="C240" s="49" t="s">
        <v>452</v>
      </c>
      <c r="D240" s="49" t="s">
        <v>450</v>
      </c>
      <c r="E240" s="51">
        <f t="shared" si="77"/>
        <v>36339.11</v>
      </c>
      <c r="F240" s="52">
        <v>0.65</v>
      </c>
      <c r="G240" s="51">
        <f t="shared" si="78"/>
        <v>23620.5</v>
      </c>
      <c r="H240" s="53">
        <v>1.67</v>
      </c>
      <c r="I240" s="54">
        <f t="shared" si="85"/>
        <v>0.83838999999999997</v>
      </c>
      <c r="J240" s="54">
        <f t="shared" si="80"/>
        <v>0.9</v>
      </c>
      <c r="K240" s="54">
        <f t="shared" si="81"/>
        <v>1</v>
      </c>
      <c r="L240" s="54">
        <f t="shared" si="75"/>
        <v>0.75455000000000005</v>
      </c>
      <c r="M240" s="55">
        <f t="shared" si="76"/>
        <v>29764.16</v>
      </c>
      <c r="N240" s="40"/>
    </row>
    <row r="241" spans="1:14" s="9" customFormat="1" ht="15.75" x14ac:dyDescent="0.25">
      <c r="A241" s="48">
        <v>207</v>
      </c>
      <c r="B241" s="48" t="s">
        <v>453</v>
      </c>
      <c r="C241" s="49" t="s">
        <v>454</v>
      </c>
      <c r="D241" s="49" t="s">
        <v>450</v>
      </c>
      <c r="E241" s="51">
        <f t="shared" si="77"/>
        <v>36339.11</v>
      </c>
      <c r="F241" s="52">
        <v>0.65</v>
      </c>
      <c r="G241" s="51">
        <f t="shared" si="78"/>
        <v>23620.5</v>
      </c>
      <c r="H241" s="53">
        <v>0.87</v>
      </c>
      <c r="I241" s="54">
        <f t="shared" ref="I241" si="86">$I$7</f>
        <v>1</v>
      </c>
      <c r="J241" s="54">
        <f t="shared" si="80"/>
        <v>0.9</v>
      </c>
      <c r="K241" s="54">
        <f t="shared" si="81"/>
        <v>1</v>
      </c>
      <c r="L241" s="54">
        <f t="shared" si="75"/>
        <v>0.9</v>
      </c>
      <c r="M241" s="55">
        <f t="shared" si="76"/>
        <v>18494.849999999999</v>
      </c>
      <c r="N241" s="40"/>
    </row>
    <row r="242" spans="1:14" s="9" customFormat="1" ht="15.75" x14ac:dyDescent="0.25">
      <c r="A242" s="48">
        <v>208</v>
      </c>
      <c r="B242" s="48" t="s">
        <v>455</v>
      </c>
      <c r="C242" s="49" t="s">
        <v>456</v>
      </c>
      <c r="D242" s="49" t="s">
        <v>450</v>
      </c>
      <c r="E242" s="51">
        <f t="shared" si="77"/>
        <v>36339.11</v>
      </c>
      <c r="F242" s="52">
        <v>0.65</v>
      </c>
      <c r="G242" s="51">
        <f t="shared" si="78"/>
        <v>23620.5</v>
      </c>
      <c r="H242" s="53">
        <v>1.57</v>
      </c>
      <c r="I242" s="54">
        <f t="shared" ref="I242" si="87">$I$8</f>
        <v>0.83838999999999997</v>
      </c>
      <c r="J242" s="54">
        <f t="shared" si="80"/>
        <v>0.9</v>
      </c>
      <c r="K242" s="54">
        <f t="shared" si="81"/>
        <v>1</v>
      </c>
      <c r="L242" s="54">
        <f t="shared" si="75"/>
        <v>0.75455000000000005</v>
      </c>
      <c r="M242" s="55">
        <f t="shared" si="76"/>
        <v>27981.87</v>
      </c>
      <c r="N242" s="40"/>
    </row>
    <row r="243" spans="1:14" s="9" customFormat="1" ht="15.75" x14ac:dyDescent="0.25">
      <c r="A243" s="48">
        <v>209</v>
      </c>
      <c r="B243" s="48" t="s">
        <v>457</v>
      </c>
      <c r="C243" s="49" t="s">
        <v>458</v>
      </c>
      <c r="D243" s="49" t="s">
        <v>459</v>
      </c>
      <c r="E243" s="51">
        <f t="shared" si="77"/>
        <v>36339.11</v>
      </c>
      <c r="F243" s="52">
        <v>0.65</v>
      </c>
      <c r="G243" s="51">
        <f t="shared" si="78"/>
        <v>23620.5</v>
      </c>
      <c r="H243" s="53">
        <v>0.85</v>
      </c>
      <c r="I243" s="54">
        <f>$I$27</f>
        <v>1</v>
      </c>
      <c r="J243" s="54">
        <f t="shared" si="80"/>
        <v>0.9</v>
      </c>
      <c r="K243" s="54">
        <f t="shared" si="81"/>
        <v>1</v>
      </c>
      <c r="L243" s="54">
        <f t="shared" si="75"/>
        <v>0.9</v>
      </c>
      <c r="M243" s="55">
        <f t="shared" si="76"/>
        <v>18069.68</v>
      </c>
      <c r="N243" s="40"/>
    </row>
    <row r="244" spans="1:14" s="9" customFormat="1" ht="15.75" x14ac:dyDescent="0.25">
      <c r="A244" s="48">
        <v>210</v>
      </c>
      <c r="B244" s="48" t="s">
        <v>460</v>
      </c>
      <c r="C244" s="49" t="s">
        <v>461</v>
      </c>
      <c r="D244" s="49" t="s">
        <v>459</v>
      </c>
      <c r="E244" s="51">
        <f t="shared" si="77"/>
        <v>36339.11</v>
      </c>
      <c r="F244" s="52">
        <v>0.65</v>
      </c>
      <c r="G244" s="51">
        <f t="shared" si="78"/>
        <v>23620.5</v>
      </c>
      <c r="H244" s="53">
        <v>1.32</v>
      </c>
      <c r="I244" s="54">
        <f t="shared" ref="I244" si="88">$I$7</f>
        <v>1</v>
      </c>
      <c r="J244" s="54">
        <f t="shared" si="80"/>
        <v>0.9</v>
      </c>
      <c r="K244" s="54">
        <f t="shared" si="81"/>
        <v>1</v>
      </c>
      <c r="L244" s="54">
        <f t="shared" si="75"/>
        <v>0.9</v>
      </c>
      <c r="M244" s="55">
        <f t="shared" si="76"/>
        <v>28061.15</v>
      </c>
      <c r="N244" s="40"/>
    </row>
    <row r="245" spans="1:14" s="9" customFormat="1" ht="15.75" x14ac:dyDescent="0.25">
      <c r="A245" s="48">
        <v>211</v>
      </c>
      <c r="B245" s="48" t="s">
        <v>462</v>
      </c>
      <c r="C245" s="49" t="s">
        <v>463</v>
      </c>
      <c r="D245" s="49" t="s">
        <v>459</v>
      </c>
      <c r="E245" s="51">
        <f t="shared" si="77"/>
        <v>36339.11</v>
      </c>
      <c r="F245" s="52">
        <v>0.65</v>
      </c>
      <c r="G245" s="51">
        <f t="shared" si="78"/>
        <v>23620.5</v>
      </c>
      <c r="H245" s="53">
        <v>1.05</v>
      </c>
      <c r="I245" s="54">
        <f>$I$27</f>
        <v>1</v>
      </c>
      <c r="J245" s="54">
        <f t="shared" si="80"/>
        <v>0.9</v>
      </c>
      <c r="K245" s="54">
        <f t="shared" si="81"/>
        <v>1</v>
      </c>
      <c r="L245" s="54">
        <f t="shared" si="75"/>
        <v>0.9</v>
      </c>
      <c r="M245" s="55">
        <f t="shared" si="76"/>
        <v>22321.37</v>
      </c>
      <c r="N245" s="40"/>
    </row>
    <row r="246" spans="1:14" s="9" customFormat="1" ht="15.75" x14ac:dyDescent="0.25">
      <c r="A246" s="48">
        <v>212</v>
      </c>
      <c r="B246" s="48" t="s">
        <v>464</v>
      </c>
      <c r="C246" s="49" t="s">
        <v>465</v>
      </c>
      <c r="D246" s="49" t="s">
        <v>459</v>
      </c>
      <c r="E246" s="51">
        <f t="shared" si="77"/>
        <v>36339.11</v>
      </c>
      <c r="F246" s="52">
        <v>0.65</v>
      </c>
      <c r="G246" s="51">
        <f t="shared" si="78"/>
        <v>23620.5</v>
      </c>
      <c r="H246" s="53">
        <v>1.01</v>
      </c>
      <c r="I246" s="54">
        <f t="shared" ref="I246:I247" si="89">$I$8</f>
        <v>0.83838999999999997</v>
      </c>
      <c r="J246" s="54">
        <f t="shared" si="80"/>
        <v>0.9</v>
      </c>
      <c r="K246" s="54">
        <f t="shared" si="81"/>
        <v>1</v>
      </c>
      <c r="L246" s="54">
        <f t="shared" si="75"/>
        <v>0.75455000000000005</v>
      </c>
      <c r="M246" s="55">
        <f t="shared" si="76"/>
        <v>18001.080000000002</v>
      </c>
      <c r="N246" s="40"/>
    </row>
    <row r="247" spans="1:14" s="9" customFormat="1" ht="15.75" x14ac:dyDescent="0.25">
      <c r="A247" s="48">
        <v>213</v>
      </c>
      <c r="B247" s="48" t="s">
        <v>466</v>
      </c>
      <c r="C247" s="49" t="s">
        <v>467</v>
      </c>
      <c r="D247" s="49" t="s">
        <v>459</v>
      </c>
      <c r="E247" s="51">
        <f t="shared" si="77"/>
        <v>36339.11</v>
      </c>
      <c r="F247" s="52">
        <v>0.65</v>
      </c>
      <c r="G247" s="51">
        <f t="shared" si="78"/>
        <v>23620.5</v>
      </c>
      <c r="H247" s="53">
        <v>2.11</v>
      </c>
      <c r="I247" s="54">
        <f t="shared" si="89"/>
        <v>0.83838999999999997</v>
      </c>
      <c r="J247" s="54">
        <f t="shared" si="80"/>
        <v>0.9</v>
      </c>
      <c r="K247" s="54">
        <f t="shared" si="81"/>
        <v>1</v>
      </c>
      <c r="L247" s="54">
        <f t="shared" si="75"/>
        <v>0.75455000000000005</v>
      </c>
      <c r="M247" s="55">
        <f t="shared" si="76"/>
        <v>37606.21</v>
      </c>
      <c r="N247" s="40"/>
    </row>
    <row r="248" spans="1:14" s="9" customFormat="1" ht="15.75" x14ac:dyDescent="0.25">
      <c r="A248" s="48">
        <v>214</v>
      </c>
      <c r="B248" s="48" t="s">
        <v>468</v>
      </c>
      <c r="C248" s="49" t="s">
        <v>469</v>
      </c>
      <c r="D248" s="49" t="s">
        <v>459</v>
      </c>
      <c r="E248" s="51">
        <f t="shared" si="77"/>
        <v>36339.11</v>
      </c>
      <c r="F248" s="52">
        <v>0.65</v>
      </c>
      <c r="G248" s="51">
        <f t="shared" si="78"/>
        <v>23620.5</v>
      </c>
      <c r="H248" s="53">
        <v>3.97</v>
      </c>
      <c r="I248" s="54">
        <f t="shared" ref="I248" si="90">$I$7</f>
        <v>1</v>
      </c>
      <c r="J248" s="54">
        <f t="shared" si="80"/>
        <v>0.9</v>
      </c>
      <c r="K248" s="54">
        <f t="shared" si="81"/>
        <v>1</v>
      </c>
      <c r="L248" s="54">
        <f t="shared" si="75"/>
        <v>0.9</v>
      </c>
      <c r="M248" s="55">
        <f t="shared" si="76"/>
        <v>84396.05</v>
      </c>
      <c r="N248" s="40"/>
    </row>
    <row r="249" spans="1:14" s="9" customFormat="1" ht="15.75" x14ac:dyDescent="0.25">
      <c r="A249" s="48">
        <v>215</v>
      </c>
      <c r="B249" s="48" t="s">
        <v>470</v>
      </c>
      <c r="C249" s="49" t="s">
        <v>471</v>
      </c>
      <c r="D249" s="49" t="s">
        <v>459</v>
      </c>
      <c r="E249" s="51">
        <f t="shared" si="77"/>
        <v>36339.11</v>
      </c>
      <c r="F249" s="52">
        <v>0.65</v>
      </c>
      <c r="G249" s="51">
        <f t="shared" si="78"/>
        <v>23620.5</v>
      </c>
      <c r="H249" s="53">
        <v>4.3099999999999996</v>
      </c>
      <c r="I249" s="54">
        <f t="shared" ref="I249:I254" si="91">$I$8</f>
        <v>0.83838999999999997</v>
      </c>
      <c r="J249" s="54">
        <f t="shared" si="80"/>
        <v>0.9</v>
      </c>
      <c r="K249" s="54">
        <f t="shared" si="81"/>
        <v>1</v>
      </c>
      <c r="L249" s="54">
        <f t="shared" si="75"/>
        <v>0.75455000000000005</v>
      </c>
      <c r="M249" s="55">
        <f t="shared" si="76"/>
        <v>76816.479999999996</v>
      </c>
      <c r="N249" s="40"/>
    </row>
    <row r="250" spans="1:14" s="9" customFormat="1" ht="15.75" x14ac:dyDescent="0.25">
      <c r="A250" s="48">
        <v>216</v>
      </c>
      <c r="B250" s="48" t="s">
        <v>472</v>
      </c>
      <c r="C250" s="49" t="s">
        <v>473</v>
      </c>
      <c r="D250" s="49" t="s">
        <v>459</v>
      </c>
      <c r="E250" s="51">
        <f t="shared" si="77"/>
        <v>36339.11</v>
      </c>
      <c r="F250" s="52">
        <v>0.65</v>
      </c>
      <c r="G250" s="51">
        <f t="shared" si="78"/>
        <v>23620.5</v>
      </c>
      <c r="H250" s="53">
        <v>1.2</v>
      </c>
      <c r="I250" s="54">
        <f t="shared" si="91"/>
        <v>0.83838999999999997</v>
      </c>
      <c r="J250" s="54">
        <f t="shared" si="80"/>
        <v>0.9</v>
      </c>
      <c r="K250" s="54">
        <f t="shared" si="81"/>
        <v>1</v>
      </c>
      <c r="L250" s="54">
        <f t="shared" si="75"/>
        <v>0.75455000000000005</v>
      </c>
      <c r="M250" s="55">
        <f t="shared" si="76"/>
        <v>21387.42</v>
      </c>
      <c r="N250" s="40"/>
    </row>
    <row r="251" spans="1:14" s="9" customFormat="1" ht="15.75" x14ac:dyDescent="0.25">
      <c r="A251" s="48">
        <v>217</v>
      </c>
      <c r="B251" s="48" t="s">
        <v>474</v>
      </c>
      <c r="C251" s="49" t="s">
        <v>475</v>
      </c>
      <c r="D251" s="49" t="s">
        <v>459</v>
      </c>
      <c r="E251" s="51">
        <f t="shared" si="77"/>
        <v>36339.11</v>
      </c>
      <c r="F251" s="52">
        <v>0.65</v>
      </c>
      <c r="G251" s="51">
        <f t="shared" si="78"/>
        <v>23620.5</v>
      </c>
      <c r="H251" s="53">
        <v>2.37</v>
      </c>
      <c r="I251" s="54">
        <f t="shared" si="91"/>
        <v>0.83838999999999997</v>
      </c>
      <c r="J251" s="54">
        <f t="shared" si="80"/>
        <v>0.9</v>
      </c>
      <c r="K251" s="54">
        <f t="shared" si="81"/>
        <v>1</v>
      </c>
      <c r="L251" s="54">
        <f t="shared" si="75"/>
        <v>0.75455000000000005</v>
      </c>
      <c r="M251" s="55">
        <f t="shared" si="76"/>
        <v>42240.15</v>
      </c>
      <c r="N251" s="40"/>
    </row>
    <row r="252" spans="1:14" s="9" customFormat="1" ht="15.75" x14ac:dyDescent="0.25">
      <c r="A252" s="48">
        <v>218</v>
      </c>
      <c r="B252" s="48" t="s">
        <v>476</v>
      </c>
      <c r="C252" s="49" t="s">
        <v>477</v>
      </c>
      <c r="D252" s="49" t="s">
        <v>459</v>
      </c>
      <c r="E252" s="51">
        <f t="shared" si="77"/>
        <v>36339.11</v>
      </c>
      <c r="F252" s="52">
        <v>0.65</v>
      </c>
      <c r="G252" s="51">
        <f t="shared" si="78"/>
        <v>23620.5</v>
      </c>
      <c r="H252" s="53">
        <v>4.13</v>
      </c>
      <c r="I252" s="54">
        <f t="shared" si="91"/>
        <v>0.83838999999999997</v>
      </c>
      <c r="J252" s="54">
        <f t="shared" si="80"/>
        <v>0.9</v>
      </c>
      <c r="K252" s="54">
        <f t="shared" si="81"/>
        <v>1</v>
      </c>
      <c r="L252" s="54">
        <f t="shared" si="75"/>
        <v>0.75455000000000005</v>
      </c>
      <c r="M252" s="55">
        <f t="shared" si="76"/>
        <v>73608.36</v>
      </c>
      <c r="N252" s="40"/>
    </row>
    <row r="253" spans="1:14" s="9" customFormat="1" ht="15.75" x14ac:dyDescent="0.25">
      <c r="A253" s="48">
        <v>219</v>
      </c>
      <c r="B253" s="48" t="s">
        <v>478</v>
      </c>
      <c r="C253" s="49" t="s">
        <v>479</v>
      </c>
      <c r="D253" s="49" t="s">
        <v>459</v>
      </c>
      <c r="E253" s="51">
        <f t="shared" si="77"/>
        <v>36339.11</v>
      </c>
      <c r="F253" s="52">
        <v>0.65</v>
      </c>
      <c r="G253" s="51">
        <f t="shared" si="78"/>
        <v>23620.5</v>
      </c>
      <c r="H253" s="53">
        <v>6.08</v>
      </c>
      <c r="I253" s="54">
        <f t="shared" si="91"/>
        <v>0.83838999999999997</v>
      </c>
      <c r="J253" s="54">
        <f t="shared" si="80"/>
        <v>0.9</v>
      </c>
      <c r="K253" s="54">
        <f t="shared" si="81"/>
        <v>1</v>
      </c>
      <c r="L253" s="54">
        <f t="shared" si="75"/>
        <v>0.75455000000000005</v>
      </c>
      <c r="M253" s="55">
        <f t="shared" si="76"/>
        <v>108362.92</v>
      </c>
      <c r="N253" s="40"/>
    </row>
    <row r="254" spans="1:14" s="9" customFormat="1" ht="15.75" x14ac:dyDescent="0.25">
      <c r="A254" s="48">
        <v>220</v>
      </c>
      <c r="B254" s="48" t="s">
        <v>480</v>
      </c>
      <c r="C254" s="49" t="s">
        <v>481</v>
      </c>
      <c r="D254" s="49" t="s">
        <v>459</v>
      </c>
      <c r="E254" s="51">
        <f t="shared" si="77"/>
        <v>36339.11</v>
      </c>
      <c r="F254" s="52">
        <v>0.65</v>
      </c>
      <c r="G254" s="51">
        <f t="shared" si="78"/>
        <v>23620.5</v>
      </c>
      <c r="H254" s="53">
        <v>7.12</v>
      </c>
      <c r="I254" s="54">
        <f t="shared" si="91"/>
        <v>0.83838999999999997</v>
      </c>
      <c r="J254" s="54">
        <f t="shared" si="80"/>
        <v>0.9</v>
      </c>
      <c r="K254" s="54">
        <f t="shared" si="81"/>
        <v>1</v>
      </c>
      <c r="L254" s="54">
        <f t="shared" si="75"/>
        <v>0.75455000000000005</v>
      </c>
      <c r="M254" s="55">
        <f t="shared" si="76"/>
        <v>126898.68</v>
      </c>
      <c r="N254" s="40"/>
    </row>
    <row r="255" spans="1:14" s="9" customFormat="1" ht="15.75" x14ac:dyDescent="0.25">
      <c r="A255" s="48">
        <v>221</v>
      </c>
      <c r="B255" s="48" t="s">
        <v>482</v>
      </c>
      <c r="C255" s="49" t="s">
        <v>483</v>
      </c>
      <c r="D255" s="50" t="s">
        <v>484</v>
      </c>
      <c r="E255" s="51">
        <f t="shared" si="77"/>
        <v>36339.11</v>
      </c>
      <c r="F255" s="52">
        <v>0.65</v>
      </c>
      <c r="G255" s="51">
        <f t="shared" si="78"/>
        <v>23620.5</v>
      </c>
      <c r="H255" s="53">
        <v>0.79</v>
      </c>
      <c r="I255" s="54">
        <f t="shared" ref="I255:I257" si="92">$I$7</f>
        <v>1</v>
      </c>
      <c r="J255" s="54">
        <f t="shared" si="80"/>
        <v>0.9</v>
      </c>
      <c r="K255" s="54">
        <f t="shared" si="81"/>
        <v>1</v>
      </c>
      <c r="L255" s="54">
        <f t="shared" si="75"/>
        <v>0.9</v>
      </c>
      <c r="M255" s="55">
        <f t="shared" si="76"/>
        <v>16794.18</v>
      </c>
      <c r="N255" s="40"/>
    </row>
    <row r="256" spans="1:14" s="9" customFormat="1" ht="15.75" x14ac:dyDescent="0.25">
      <c r="A256" s="48">
        <v>222</v>
      </c>
      <c r="B256" s="48" t="s">
        <v>485</v>
      </c>
      <c r="C256" s="49" t="s">
        <v>486</v>
      </c>
      <c r="D256" s="49" t="s">
        <v>487</v>
      </c>
      <c r="E256" s="51">
        <f t="shared" si="77"/>
        <v>36339.11</v>
      </c>
      <c r="F256" s="52">
        <v>0.65</v>
      </c>
      <c r="G256" s="51">
        <f t="shared" si="78"/>
        <v>23620.5</v>
      </c>
      <c r="H256" s="53">
        <v>0.74</v>
      </c>
      <c r="I256" s="54">
        <f t="shared" ref="I256" si="93">$I$8</f>
        <v>0.83838999999999997</v>
      </c>
      <c r="J256" s="54">
        <f t="shared" si="80"/>
        <v>0.9</v>
      </c>
      <c r="K256" s="54">
        <f t="shared" si="81"/>
        <v>1</v>
      </c>
      <c r="L256" s="54">
        <f t="shared" si="75"/>
        <v>0.75455000000000005</v>
      </c>
      <c r="M256" s="55">
        <f t="shared" si="76"/>
        <v>13188.91</v>
      </c>
      <c r="N256" s="40"/>
    </row>
    <row r="257" spans="1:14" s="9" customFormat="1" ht="30" x14ac:dyDescent="0.25">
      <c r="A257" s="48">
        <v>223</v>
      </c>
      <c r="B257" s="48" t="s">
        <v>488</v>
      </c>
      <c r="C257" s="49" t="s">
        <v>489</v>
      </c>
      <c r="D257" s="49" t="s">
        <v>487</v>
      </c>
      <c r="E257" s="51">
        <f t="shared" si="77"/>
        <v>36339.11</v>
      </c>
      <c r="F257" s="52">
        <v>0.65</v>
      </c>
      <c r="G257" s="51">
        <f t="shared" si="78"/>
        <v>23620.5</v>
      </c>
      <c r="H257" s="53">
        <v>0.69</v>
      </c>
      <c r="I257" s="54">
        <f t="shared" si="92"/>
        <v>1</v>
      </c>
      <c r="J257" s="54">
        <f t="shared" si="80"/>
        <v>0.9</v>
      </c>
      <c r="K257" s="54">
        <f t="shared" si="81"/>
        <v>1</v>
      </c>
      <c r="L257" s="54">
        <f t="shared" si="75"/>
        <v>0.9</v>
      </c>
      <c r="M257" s="55">
        <f t="shared" si="76"/>
        <v>14668.33</v>
      </c>
      <c r="N257" s="40"/>
    </row>
    <row r="258" spans="1:14" s="9" customFormat="1" ht="15.75" x14ac:dyDescent="0.25">
      <c r="A258" s="48">
        <v>224</v>
      </c>
      <c r="B258" s="48" t="s">
        <v>490</v>
      </c>
      <c r="C258" s="49" t="s">
        <v>491</v>
      </c>
      <c r="D258" s="49" t="s">
        <v>487</v>
      </c>
      <c r="E258" s="51">
        <f t="shared" si="77"/>
        <v>36339.11</v>
      </c>
      <c r="F258" s="52">
        <v>0.65</v>
      </c>
      <c r="G258" s="51">
        <f t="shared" si="78"/>
        <v>23620.5</v>
      </c>
      <c r="H258" s="53">
        <v>0.72</v>
      </c>
      <c r="I258" s="54">
        <f t="shared" ref="I258:I262" si="94">$I$8</f>
        <v>0.83838999999999997</v>
      </c>
      <c r="J258" s="54">
        <f t="shared" si="80"/>
        <v>0.9</v>
      </c>
      <c r="K258" s="54">
        <f t="shared" si="81"/>
        <v>1</v>
      </c>
      <c r="L258" s="54">
        <f t="shared" si="75"/>
        <v>0.75455000000000005</v>
      </c>
      <c r="M258" s="55">
        <f t="shared" si="76"/>
        <v>12832.45</v>
      </c>
      <c r="N258" s="40"/>
    </row>
    <row r="259" spans="1:14" s="9" customFormat="1" ht="15.75" x14ac:dyDescent="0.25">
      <c r="A259" s="48">
        <v>225</v>
      </c>
      <c r="B259" s="48" t="s">
        <v>492</v>
      </c>
      <c r="C259" s="49" t="s">
        <v>493</v>
      </c>
      <c r="D259" s="49" t="s">
        <v>487</v>
      </c>
      <c r="E259" s="51">
        <f t="shared" si="77"/>
        <v>36339.11</v>
      </c>
      <c r="F259" s="52">
        <v>0.65</v>
      </c>
      <c r="G259" s="51">
        <f t="shared" si="78"/>
        <v>23620.5</v>
      </c>
      <c r="H259" s="53">
        <v>0.59</v>
      </c>
      <c r="I259" s="54">
        <f t="shared" si="94"/>
        <v>0.83838999999999997</v>
      </c>
      <c r="J259" s="54">
        <f t="shared" si="80"/>
        <v>0.9</v>
      </c>
      <c r="K259" s="54">
        <f t="shared" si="81"/>
        <v>1</v>
      </c>
      <c r="L259" s="54">
        <f t="shared" si="75"/>
        <v>0.75455000000000005</v>
      </c>
      <c r="M259" s="55">
        <f t="shared" si="76"/>
        <v>10515.48</v>
      </c>
      <c r="N259" s="40"/>
    </row>
    <row r="260" spans="1:14" s="9" customFormat="1" ht="15.75" x14ac:dyDescent="0.25">
      <c r="A260" s="48">
        <v>226</v>
      </c>
      <c r="B260" s="48" t="s">
        <v>494</v>
      </c>
      <c r="C260" s="49" t="s">
        <v>495</v>
      </c>
      <c r="D260" s="49" t="s">
        <v>487</v>
      </c>
      <c r="E260" s="51">
        <f t="shared" si="77"/>
        <v>36339.11</v>
      </c>
      <c r="F260" s="52">
        <v>0.65</v>
      </c>
      <c r="G260" s="51">
        <f t="shared" si="78"/>
        <v>23620.5</v>
      </c>
      <c r="H260" s="53">
        <v>0.7</v>
      </c>
      <c r="I260" s="54">
        <f t="shared" si="94"/>
        <v>0.83838999999999997</v>
      </c>
      <c r="J260" s="54">
        <f t="shared" si="80"/>
        <v>0.9</v>
      </c>
      <c r="K260" s="54">
        <f t="shared" si="81"/>
        <v>1</v>
      </c>
      <c r="L260" s="54">
        <f t="shared" si="75"/>
        <v>0.75455000000000005</v>
      </c>
      <c r="M260" s="55">
        <f t="shared" si="76"/>
        <v>12475.99</v>
      </c>
      <c r="N260" s="40"/>
    </row>
    <row r="261" spans="1:14" s="9" customFormat="1" ht="15.75" x14ac:dyDescent="0.25">
      <c r="A261" s="48">
        <v>227</v>
      </c>
      <c r="B261" s="48" t="s">
        <v>496</v>
      </c>
      <c r="C261" s="49" t="s">
        <v>497</v>
      </c>
      <c r="D261" s="49" t="s">
        <v>487</v>
      </c>
      <c r="E261" s="51">
        <f t="shared" si="77"/>
        <v>36339.11</v>
      </c>
      <c r="F261" s="52">
        <v>0.65</v>
      </c>
      <c r="G261" s="51">
        <f t="shared" si="78"/>
        <v>23620.5</v>
      </c>
      <c r="H261" s="53">
        <v>0.78</v>
      </c>
      <c r="I261" s="54">
        <f t="shared" si="94"/>
        <v>0.83838999999999997</v>
      </c>
      <c r="J261" s="54">
        <f t="shared" si="80"/>
        <v>0.9</v>
      </c>
      <c r="K261" s="54">
        <f t="shared" si="81"/>
        <v>1</v>
      </c>
      <c r="L261" s="54">
        <f t="shared" si="75"/>
        <v>0.75455000000000005</v>
      </c>
      <c r="M261" s="55">
        <f t="shared" si="76"/>
        <v>13901.82</v>
      </c>
      <c r="N261" s="40"/>
    </row>
    <row r="262" spans="1:14" s="9" customFormat="1" ht="15.75" x14ac:dyDescent="0.25">
      <c r="A262" s="48">
        <v>228</v>
      </c>
      <c r="B262" s="48" t="s">
        <v>498</v>
      </c>
      <c r="C262" s="49" t="s">
        <v>499</v>
      </c>
      <c r="D262" s="49" t="s">
        <v>487</v>
      </c>
      <c r="E262" s="51">
        <f t="shared" si="77"/>
        <v>36339.11</v>
      </c>
      <c r="F262" s="52">
        <v>0.65</v>
      </c>
      <c r="G262" s="51">
        <f t="shared" si="78"/>
        <v>23620.5</v>
      </c>
      <c r="H262" s="53">
        <v>1.7</v>
      </c>
      <c r="I262" s="54">
        <f t="shared" si="94"/>
        <v>0.83838999999999997</v>
      </c>
      <c r="J262" s="54">
        <f t="shared" si="80"/>
        <v>0.9</v>
      </c>
      <c r="K262" s="54">
        <f t="shared" si="81"/>
        <v>1</v>
      </c>
      <c r="L262" s="54">
        <f t="shared" si="75"/>
        <v>0.75455000000000005</v>
      </c>
      <c r="M262" s="55">
        <f t="shared" si="76"/>
        <v>30298.84</v>
      </c>
      <c r="N262" s="40"/>
    </row>
    <row r="263" spans="1:14" s="9" customFormat="1" ht="15.75" x14ac:dyDescent="0.25">
      <c r="A263" s="48">
        <v>229</v>
      </c>
      <c r="B263" s="48" t="s">
        <v>500</v>
      </c>
      <c r="C263" s="49" t="s">
        <v>501</v>
      </c>
      <c r="D263" s="49" t="s">
        <v>487</v>
      </c>
      <c r="E263" s="51">
        <f t="shared" si="77"/>
        <v>36339.11</v>
      </c>
      <c r="F263" s="52">
        <v>0.65</v>
      </c>
      <c r="G263" s="51">
        <f t="shared" si="78"/>
        <v>23620.5</v>
      </c>
      <c r="H263" s="53">
        <v>0.78</v>
      </c>
      <c r="I263" s="54">
        <f t="shared" ref="I263" si="95">$I$7</f>
        <v>1</v>
      </c>
      <c r="J263" s="54">
        <f t="shared" si="80"/>
        <v>0.9</v>
      </c>
      <c r="K263" s="54">
        <f t="shared" si="81"/>
        <v>1</v>
      </c>
      <c r="L263" s="54">
        <f t="shared" si="75"/>
        <v>0.9</v>
      </c>
      <c r="M263" s="55">
        <f t="shared" si="76"/>
        <v>16581.59</v>
      </c>
      <c r="N263" s="40"/>
    </row>
    <row r="264" spans="1:14" s="9" customFormat="1" ht="15.75" x14ac:dyDescent="0.25">
      <c r="A264" s="48">
        <v>230</v>
      </c>
      <c r="B264" s="48" t="s">
        <v>502</v>
      </c>
      <c r="C264" s="49" t="s">
        <v>503</v>
      </c>
      <c r="D264" s="49" t="s">
        <v>487</v>
      </c>
      <c r="E264" s="51">
        <f t="shared" si="77"/>
        <v>36339.11</v>
      </c>
      <c r="F264" s="52">
        <v>0.65</v>
      </c>
      <c r="G264" s="51">
        <f t="shared" si="78"/>
        <v>23620.5</v>
      </c>
      <c r="H264" s="53">
        <v>1.54</v>
      </c>
      <c r="I264" s="54">
        <f t="shared" ref="I264:I265" si="96">$I$8</f>
        <v>0.83838999999999997</v>
      </c>
      <c r="J264" s="54">
        <f t="shared" si="80"/>
        <v>0.9</v>
      </c>
      <c r="K264" s="54">
        <f t="shared" si="81"/>
        <v>1</v>
      </c>
      <c r="L264" s="54">
        <f t="shared" si="75"/>
        <v>0.75455000000000005</v>
      </c>
      <c r="M264" s="55">
        <f t="shared" si="76"/>
        <v>27447.19</v>
      </c>
      <c r="N264" s="40"/>
    </row>
    <row r="265" spans="1:14" s="9" customFormat="1" ht="15.75" x14ac:dyDescent="0.25">
      <c r="A265" s="48">
        <v>231</v>
      </c>
      <c r="B265" s="48" t="s">
        <v>504</v>
      </c>
      <c r="C265" s="49" t="s">
        <v>505</v>
      </c>
      <c r="D265" s="49" t="s">
        <v>487</v>
      </c>
      <c r="E265" s="51">
        <f t="shared" si="77"/>
        <v>36339.11</v>
      </c>
      <c r="F265" s="52">
        <v>0.65</v>
      </c>
      <c r="G265" s="51">
        <f t="shared" si="78"/>
        <v>23620.5</v>
      </c>
      <c r="H265" s="53">
        <v>0.75</v>
      </c>
      <c r="I265" s="54">
        <f t="shared" si="96"/>
        <v>0.83838999999999997</v>
      </c>
      <c r="J265" s="54">
        <f t="shared" si="80"/>
        <v>0.9</v>
      </c>
      <c r="K265" s="54">
        <f t="shared" si="81"/>
        <v>1</v>
      </c>
      <c r="L265" s="54">
        <f t="shared" si="75"/>
        <v>0.75455000000000005</v>
      </c>
      <c r="M265" s="55">
        <f t="shared" si="76"/>
        <v>13367.14</v>
      </c>
      <c r="N265" s="40"/>
    </row>
    <row r="266" spans="1:14" s="9" customFormat="1" ht="22.5" customHeight="1" x14ac:dyDescent="0.25">
      <c r="A266" s="48">
        <v>232</v>
      </c>
      <c r="B266" s="48" t="s">
        <v>506</v>
      </c>
      <c r="C266" s="49" t="s">
        <v>507</v>
      </c>
      <c r="D266" s="49" t="s">
        <v>487</v>
      </c>
      <c r="E266" s="51">
        <f t="shared" si="77"/>
        <v>36339.11</v>
      </c>
      <c r="F266" s="52">
        <v>0.65</v>
      </c>
      <c r="G266" s="51">
        <f t="shared" si="78"/>
        <v>23620.5</v>
      </c>
      <c r="H266" s="53">
        <v>0.89</v>
      </c>
      <c r="I266" s="54">
        <f>$I$27</f>
        <v>1</v>
      </c>
      <c r="J266" s="54">
        <f t="shared" si="80"/>
        <v>0.9</v>
      </c>
      <c r="K266" s="54">
        <f t="shared" si="81"/>
        <v>1</v>
      </c>
      <c r="L266" s="54">
        <f t="shared" si="75"/>
        <v>0.9</v>
      </c>
      <c r="M266" s="55">
        <f t="shared" si="76"/>
        <v>18920.02</v>
      </c>
      <c r="N266" s="40"/>
    </row>
    <row r="267" spans="1:14" s="9" customFormat="1" ht="15.75" x14ac:dyDescent="0.25">
      <c r="A267" s="48">
        <v>233</v>
      </c>
      <c r="B267" s="48" t="s">
        <v>508</v>
      </c>
      <c r="C267" s="49" t="s">
        <v>509</v>
      </c>
      <c r="D267" s="49" t="s">
        <v>487</v>
      </c>
      <c r="E267" s="51">
        <f t="shared" si="77"/>
        <v>36339.11</v>
      </c>
      <c r="F267" s="52">
        <v>0.65</v>
      </c>
      <c r="G267" s="51">
        <f t="shared" si="78"/>
        <v>23620.5</v>
      </c>
      <c r="H267" s="53">
        <v>0.53</v>
      </c>
      <c r="I267" s="54">
        <f t="shared" ref="I267" si="97">$I$7</f>
        <v>1</v>
      </c>
      <c r="J267" s="54">
        <f t="shared" si="80"/>
        <v>0.9</v>
      </c>
      <c r="K267" s="54">
        <f t="shared" si="81"/>
        <v>1</v>
      </c>
      <c r="L267" s="54">
        <f t="shared" si="75"/>
        <v>0.9</v>
      </c>
      <c r="M267" s="55">
        <f t="shared" si="76"/>
        <v>11266.98</v>
      </c>
      <c r="N267" s="40"/>
    </row>
    <row r="268" spans="1:14" s="9" customFormat="1" ht="15.75" x14ac:dyDescent="0.25">
      <c r="A268" s="48">
        <v>234</v>
      </c>
      <c r="B268" s="48" t="s">
        <v>510</v>
      </c>
      <c r="C268" s="49" t="s">
        <v>511</v>
      </c>
      <c r="D268" s="49" t="s">
        <v>487</v>
      </c>
      <c r="E268" s="51">
        <f t="shared" si="77"/>
        <v>36339.11</v>
      </c>
      <c r="F268" s="52">
        <v>0.65</v>
      </c>
      <c r="G268" s="51">
        <f t="shared" si="78"/>
        <v>23620.5</v>
      </c>
      <c r="H268" s="57">
        <v>4.07</v>
      </c>
      <c r="I268" s="54">
        <f t="shared" ref="I268:I274" si="98">$I$8</f>
        <v>0.83838999999999997</v>
      </c>
      <c r="J268" s="54">
        <f t="shared" si="80"/>
        <v>0.9</v>
      </c>
      <c r="K268" s="54">
        <f t="shared" si="81"/>
        <v>1</v>
      </c>
      <c r="L268" s="54">
        <f t="shared" si="75"/>
        <v>0.75455000000000005</v>
      </c>
      <c r="M268" s="55">
        <f t="shared" si="76"/>
        <v>72538.990000000005</v>
      </c>
      <c r="N268" s="40"/>
    </row>
    <row r="269" spans="1:14" s="9" customFormat="1" ht="30" x14ac:dyDescent="0.25">
      <c r="A269" s="48">
        <v>235</v>
      </c>
      <c r="B269" s="48" t="s">
        <v>512</v>
      </c>
      <c r="C269" s="49" t="s">
        <v>513</v>
      </c>
      <c r="D269" s="49" t="s">
        <v>487</v>
      </c>
      <c r="E269" s="51">
        <f t="shared" si="77"/>
        <v>36339.11</v>
      </c>
      <c r="F269" s="52">
        <v>0.65</v>
      </c>
      <c r="G269" s="51">
        <f t="shared" si="78"/>
        <v>23620.5</v>
      </c>
      <c r="H269" s="53">
        <v>1</v>
      </c>
      <c r="I269" s="54">
        <f t="shared" si="98"/>
        <v>0.83838999999999997</v>
      </c>
      <c r="J269" s="54">
        <f t="shared" si="80"/>
        <v>0.9</v>
      </c>
      <c r="K269" s="54">
        <f t="shared" si="81"/>
        <v>1</v>
      </c>
      <c r="L269" s="54">
        <f t="shared" si="75"/>
        <v>0.75455000000000005</v>
      </c>
      <c r="M269" s="55">
        <f t="shared" si="76"/>
        <v>17822.849999999999</v>
      </c>
      <c r="N269" s="40"/>
    </row>
    <row r="270" spans="1:14" s="9" customFormat="1" ht="15.75" customHeight="1" x14ac:dyDescent="0.25">
      <c r="A270" s="48">
        <v>236</v>
      </c>
      <c r="B270" s="48" t="s">
        <v>514</v>
      </c>
      <c r="C270" s="49" t="s">
        <v>515</v>
      </c>
      <c r="D270" s="49" t="s">
        <v>516</v>
      </c>
      <c r="E270" s="51">
        <f t="shared" si="77"/>
        <v>36339.11</v>
      </c>
      <c r="F270" s="52">
        <v>0.65</v>
      </c>
      <c r="G270" s="51">
        <f t="shared" si="78"/>
        <v>23620.5</v>
      </c>
      <c r="H270" s="53">
        <v>2.0499999999999998</v>
      </c>
      <c r="I270" s="54">
        <f t="shared" si="98"/>
        <v>0.83838999999999997</v>
      </c>
      <c r="J270" s="54">
        <f t="shared" si="80"/>
        <v>0.9</v>
      </c>
      <c r="K270" s="54">
        <f t="shared" si="81"/>
        <v>1</v>
      </c>
      <c r="L270" s="54">
        <f t="shared" si="75"/>
        <v>0.75455000000000005</v>
      </c>
      <c r="M270" s="55">
        <f t="shared" si="76"/>
        <v>36536.839999999997</v>
      </c>
      <c r="N270" s="40"/>
    </row>
    <row r="271" spans="1:14" s="9" customFormat="1" ht="15.75" x14ac:dyDescent="0.25">
      <c r="A271" s="48">
        <v>237</v>
      </c>
      <c r="B271" s="48" t="s">
        <v>517</v>
      </c>
      <c r="C271" s="49" t="s">
        <v>518</v>
      </c>
      <c r="D271" s="49" t="s">
        <v>516</v>
      </c>
      <c r="E271" s="51">
        <f t="shared" si="77"/>
        <v>36339.11</v>
      </c>
      <c r="F271" s="52">
        <v>0.65</v>
      </c>
      <c r="G271" s="51">
        <f t="shared" si="78"/>
        <v>23620.5</v>
      </c>
      <c r="H271" s="53">
        <v>1.54</v>
      </c>
      <c r="I271" s="54">
        <f t="shared" si="98"/>
        <v>0.83838999999999997</v>
      </c>
      <c r="J271" s="54">
        <f t="shared" si="80"/>
        <v>0.9</v>
      </c>
      <c r="K271" s="54">
        <f t="shared" si="81"/>
        <v>1</v>
      </c>
      <c r="L271" s="54">
        <f t="shared" si="75"/>
        <v>0.75455000000000005</v>
      </c>
      <c r="M271" s="55">
        <f t="shared" si="76"/>
        <v>27447.19</v>
      </c>
      <c r="N271" s="40"/>
    </row>
    <row r="272" spans="1:14" s="9" customFormat="1" ht="15.75" x14ac:dyDescent="0.25">
      <c r="A272" s="48">
        <v>238</v>
      </c>
      <c r="B272" s="48" t="s">
        <v>519</v>
      </c>
      <c r="C272" s="49" t="s">
        <v>520</v>
      </c>
      <c r="D272" s="49" t="s">
        <v>516</v>
      </c>
      <c r="E272" s="51">
        <f t="shared" si="77"/>
        <v>36339.11</v>
      </c>
      <c r="F272" s="52">
        <v>0.65</v>
      </c>
      <c r="G272" s="51">
        <f t="shared" si="78"/>
        <v>23620.5</v>
      </c>
      <c r="H272" s="53">
        <v>1.92</v>
      </c>
      <c r="I272" s="54">
        <f t="shared" si="98"/>
        <v>0.83838999999999997</v>
      </c>
      <c r="J272" s="54">
        <f t="shared" si="80"/>
        <v>0.9</v>
      </c>
      <c r="K272" s="54">
        <f t="shared" si="81"/>
        <v>1</v>
      </c>
      <c r="L272" s="54">
        <f t="shared" si="75"/>
        <v>0.75455000000000005</v>
      </c>
      <c r="M272" s="55">
        <f t="shared" si="76"/>
        <v>34219.870000000003</v>
      </c>
      <c r="N272" s="40"/>
    </row>
    <row r="273" spans="1:14" s="9" customFormat="1" ht="15.75" x14ac:dyDescent="0.25">
      <c r="A273" s="48">
        <v>239</v>
      </c>
      <c r="B273" s="48" t="s">
        <v>521</v>
      </c>
      <c r="C273" s="49" t="s">
        <v>522</v>
      </c>
      <c r="D273" s="49" t="s">
        <v>516</v>
      </c>
      <c r="E273" s="51">
        <f t="shared" si="77"/>
        <v>36339.11</v>
      </c>
      <c r="F273" s="52">
        <v>0.65</v>
      </c>
      <c r="G273" s="51">
        <f t="shared" si="78"/>
        <v>23620.5</v>
      </c>
      <c r="H273" s="53">
        <v>2.56</v>
      </c>
      <c r="I273" s="54">
        <f t="shared" si="98"/>
        <v>0.83838999999999997</v>
      </c>
      <c r="J273" s="54">
        <f t="shared" si="80"/>
        <v>0.9</v>
      </c>
      <c r="K273" s="54">
        <f t="shared" si="81"/>
        <v>1</v>
      </c>
      <c r="L273" s="54">
        <f t="shared" si="75"/>
        <v>0.75455000000000005</v>
      </c>
      <c r="M273" s="55">
        <f t="shared" si="76"/>
        <v>45626.49</v>
      </c>
      <c r="N273" s="40"/>
    </row>
    <row r="274" spans="1:14" s="9" customFormat="1" ht="15.75" x14ac:dyDescent="0.25">
      <c r="A274" s="48">
        <v>240</v>
      </c>
      <c r="B274" s="48" t="s">
        <v>523</v>
      </c>
      <c r="C274" s="49" t="s">
        <v>524</v>
      </c>
      <c r="D274" s="49" t="s">
        <v>516</v>
      </c>
      <c r="E274" s="51">
        <f t="shared" si="77"/>
        <v>36339.11</v>
      </c>
      <c r="F274" s="52">
        <v>0.65</v>
      </c>
      <c r="G274" s="51">
        <f t="shared" si="78"/>
        <v>23620.5</v>
      </c>
      <c r="H274" s="53">
        <v>4.12</v>
      </c>
      <c r="I274" s="54">
        <f t="shared" si="98"/>
        <v>0.83838999999999997</v>
      </c>
      <c r="J274" s="54">
        <f t="shared" si="80"/>
        <v>0.9</v>
      </c>
      <c r="K274" s="54">
        <f t="shared" si="81"/>
        <v>1</v>
      </c>
      <c r="L274" s="54">
        <f t="shared" si="75"/>
        <v>0.75455000000000005</v>
      </c>
      <c r="M274" s="55">
        <f t="shared" si="76"/>
        <v>73430.13</v>
      </c>
      <c r="N274" s="40"/>
    </row>
    <row r="275" spans="1:14" s="9" customFormat="1" ht="15.75" customHeight="1" x14ac:dyDescent="0.25">
      <c r="A275" s="48">
        <v>241</v>
      </c>
      <c r="B275" s="48" t="s">
        <v>525</v>
      </c>
      <c r="C275" s="49" t="s">
        <v>526</v>
      </c>
      <c r="D275" s="49" t="s">
        <v>527</v>
      </c>
      <c r="E275" s="51">
        <f t="shared" si="77"/>
        <v>36339.11</v>
      </c>
      <c r="F275" s="52">
        <v>0.65</v>
      </c>
      <c r="G275" s="51">
        <f t="shared" si="78"/>
        <v>23620.5</v>
      </c>
      <c r="H275" s="53">
        <v>0.99</v>
      </c>
      <c r="I275" s="54">
        <f t="shared" ref="I275" si="99">$I$7</f>
        <v>1</v>
      </c>
      <c r="J275" s="54">
        <f t="shared" si="80"/>
        <v>0.9</v>
      </c>
      <c r="K275" s="54">
        <f t="shared" si="81"/>
        <v>1</v>
      </c>
      <c r="L275" s="54">
        <f t="shared" si="75"/>
        <v>0.9</v>
      </c>
      <c r="M275" s="55">
        <f t="shared" si="76"/>
        <v>21045.87</v>
      </c>
      <c r="N275" s="40"/>
    </row>
    <row r="276" spans="1:14" s="9" customFormat="1" ht="15.75" x14ac:dyDescent="0.25">
      <c r="A276" s="48">
        <v>242</v>
      </c>
      <c r="B276" s="48" t="s">
        <v>528</v>
      </c>
      <c r="C276" s="49" t="s">
        <v>529</v>
      </c>
      <c r="D276" s="49" t="s">
        <v>527</v>
      </c>
      <c r="E276" s="51">
        <f t="shared" si="77"/>
        <v>36339.11</v>
      </c>
      <c r="F276" s="52">
        <v>0.65</v>
      </c>
      <c r="G276" s="51">
        <f t="shared" si="78"/>
        <v>23620.5</v>
      </c>
      <c r="H276" s="53">
        <v>1.52</v>
      </c>
      <c r="I276" s="54">
        <f t="shared" ref="I276" si="100">$I$8</f>
        <v>0.83838999999999997</v>
      </c>
      <c r="J276" s="54">
        <f t="shared" si="80"/>
        <v>0.9</v>
      </c>
      <c r="K276" s="54">
        <f t="shared" si="81"/>
        <v>1</v>
      </c>
      <c r="L276" s="54">
        <f t="shared" si="75"/>
        <v>0.75455000000000005</v>
      </c>
      <c r="M276" s="55">
        <f t="shared" si="76"/>
        <v>27090.73</v>
      </c>
      <c r="N276" s="40"/>
    </row>
    <row r="277" spans="1:14" s="9" customFormat="1" ht="15.75" x14ac:dyDescent="0.25">
      <c r="A277" s="48">
        <v>243</v>
      </c>
      <c r="B277" s="48" t="s">
        <v>530</v>
      </c>
      <c r="C277" s="49" t="s">
        <v>531</v>
      </c>
      <c r="D277" s="49" t="s">
        <v>527</v>
      </c>
      <c r="E277" s="51">
        <f t="shared" si="77"/>
        <v>36339.11</v>
      </c>
      <c r="F277" s="52">
        <v>0.65</v>
      </c>
      <c r="G277" s="51">
        <f t="shared" si="78"/>
        <v>23620.5</v>
      </c>
      <c r="H277" s="53">
        <v>0.69</v>
      </c>
      <c r="I277" s="54">
        <f t="shared" ref="I277:I279" si="101">$I$7</f>
        <v>1</v>
      </c>
      <c r="J277" s="54">
        <f t="shared" si="80"/>
        <v>0.9</v>
      </c>
      <c r="K277" s="54">
        <f t="shared" si="81"/>
        <v>1</v>
      </c>
      <c r="L277" s="54">
        <f t="shared" si="75"/>
        <v>0.9</v>
      </c>
      <c r="M277" s="55">
        <f t="shared" si="76"/>
        <v>14668.33</v>
      </c>
      <c r="N277" s="40"/>
    </row>
    <row r="278" spans="1:14" s="9" customFormat="1" ht="15.75" x14ac:dyDescent="0.25">
      <c r="A278" s="48">
        <v>244</v>
      </c>
      <c r="B278" s="48" t="s">
        <v>532</v>
      </c>
      <c r="C278" s="49" t="s">
        <v>533</v>
      </c>
      <c r="D278" s="49" t="s">
        <v>527</v>
      </c>
      <c r="E278" s="51">
        <f t="shared" si="77"/>
        <v>36339.11</v>
      </c>
      <c r="F278" s="52">
        <v>0.65</v>
      </c>
      <c r="G278" s="51">
        <f t="shared" si="78"/>
        <v>23620.5</v>
      </c>
      <c r="H278" s="53">
        <v>0.56000000000000005</v>
      </c>
      <c r="I278" s="54">
        <f t="shared" si="101"/>
        <v>1</v>
      </c>
      <c r="J278" s="54">
        <f t="shared" si="80"/>
        <v>0.9</v>
      </c>
      <c r="K278" s="54">
        <f t="shared" si="81"/>
        <v>1</v>
      </c>
      <c r="L278" s="54">
        <f t="shared" si="75"/>
        <v>0.9</v>
      </c>
      <c r="M278" s="55">
        <f t="shared" si="76"/>
        <v>11904.73</v>
      </c>
      <c r="N278" s="40"/>
    </row>
    <row r="279" spans="1:14" s="9" customFormat="1" ht="15.75" x14ac:dyDescent="0.25">
      <c r="A279" s="48">
        <v>245</v>
      </c>
      <c r="B279" s="48" t="s">
        <v>534</v>
      </c>
      <c r="C279" s="49" t="s">
        <v>535</v>
      </c>
      <c r="D279" s="49" t="s">
        <v>527</v>
      </c>
      <c r="E279" s="51">
        <f t="shared" si="77"/>
        <v>36339.11</v>
      </c>
      <c r="F279" s="52">
        <v>0.65</v>
      </c>
      <c r="G279" s="51">
        <f t="shared" si="78"/>
        <v>23620.5</v>
      </c>
      <c r="H279" s="53">
        <v>0.74</v>
      </c>
      <c r="I279" s="54">
        <f t="shared" si="101"/>
        <v>1</v>
      </c>
      <c r="J279" s="54">
        <f t="shared" si="80"/>
        <v>0.9</v>
      </c>
      <c r="K279" s="54">
        <f t="shared" si="81"/>
        <v>1</v>
      </c>
      <c r="L279" s="54">
        <f t="shared" si="75"/>
        <v>0.9</v>
      </c>
      <c r="M279" s="55">
        <f t="shared" si="76"/>
        <v>15731.25</v>
      </c>
      <c r="N279" s="40"/>
    </row>
    <row r="280" spans="1:14" s="9" customFormat="1" ht="15.75" x14ac:dyDescent="0.25">
      <c r="A280" s="48">
        <v>246</v>
      </c>
      <c r="B280" s="48" t="s">
        <v>536</v>
      </c>
      <c r="C280" s="49" t="s">
        <v>537</v>
      </c>
      <c r="D280" s="49" t="s">
        <v>527</v>
      </c>
      <c r="E280" s="51">
        <f t="shared" si="77"/>
        <v>36339.11</v>
      </c>
      <c r="F280" s="52">
        <v>0.65</v>
      </c>
      <c r="G280" s="51">
        <f t="shared" si="78"/>
        <v>23620.5</v>
      </c>
      <c r="H280" s="53">
        <v>1.44</v>
      </c>
      <c r="I280" s="54">
        <f>$I$27</f>
        <v>1</v>
      </c>
      <c r="J280" s="54">
        <f t="shared" si="80"/>
        <v>0.9</v>
      </c>
      <c r="K280" s="54">
        <f t="shared" si="81"/>
        <v>1</v>
      </c>
      <c r="L280" s="54">
        <f t="shared" si="75"/>
        <v>0.9</v>
      </c>
      <c r="M280" s="55">
        <f t="shared" si="76"/>
        <v>30612.17</v>
      </c>
      <c r="N280" s="40"/>
    </row>
    <row r="281" spans="1:14" s="9" customFormat="1" ht="15.75" x14ac:dyDescent="0.25">
      <c r="A281" s="48">
        <v>247</v>
      </c>
      <c r="B281" s="48" t="s">
        <v>538</v>
      </c>
      <c r="C281" s="49" t="s">
        <v>539</v>
      </c>
      <c r="D281" s="49" t="s">
        <v>527</v>
      </c>
      <c r="E281" s="51">
        <f t="shared" si="77"/>
        <v>36339.11</v>
      </c>
      <c r="F281" s="52">
        <v>0.65</v>
      </c>
      <c r="G281" s="51">
        <f t="shared" si="78"/>
        <v>23620.5</v>
      </c>
      <c r="H281" s="53">
        <v>7.07</v>
      </c>
      <c r="I281" s="54">
        <f t="shared" ref="I281" si="102">$I$7</f>
        <v>1</v>
      </c>
      <c r="J281" s="54">
        <f t="shared" si="80"/>
        <v>0.9</v>
      </c>
      <c r="K281" s="54">
        <f t="shared" si="81"/>
        <v>1</v>
      </c>
      <c r="L281" s="54">
        <f t="shared" si="75"/>
        <v>0.9</v>
      </c>
      <c r="M281" s="55">
        <f t="shared" si="76"/>
        <v>150297.24</v>
      </c>
      <c r="N281" s="40"/>
    </row>
    <row r="282" spans="1:14" s="9" customFormat="1" ht="15.75" x14ac:dyDescent="0.25">
      <c r="A282" s="48">
        <v>248</v>
      </c>
      <c r="B282" s="48" t="s">
        <v>540</v>
      </c>
      <c r="C282" s="49" t="s">
        <v>541</v>
      </c>
      <c r="D282" s="49" t="s">
        <v>527</v>
      </c>
      <c r="E282" s="51">
        <f t="shared" si="77"/>
        <v>36339.11</v>
      </c>
      <c r="F282" s="52">
        <v>0.65</v>
      </c>
      <c r="G282" s="51">
        <f t="shared" si="78"/>
        <v>23620.5</v>
      </c>
      <c r="H282" s="53">
        <v>4.46</v>
      </c>
      <c r="I282" s="54">
        <f t="shared" ref="I282:I287" si="103">$I$8</f>
        <v>0.83838999999999997</v>
      </c>
      <c r="J282" s="54">
        <f t="shared" si="80"/>
        <v>0.9</v>
      </c>
      <c r="K282" s="54">
        <f t="shared" si="81"/>
        <v>1</v>
      </c>
      <c r="L282" s="54">
        <f t="shared" si="75"/>
        <v>0.75455000000000005</v>
      </c>
      <c r="M282" s="55">
        <f t="shared" si="76"/>
        <v>79489.899999999994</v>
      </c>
      <c r="N282" s="40"/>
    </row>
    <row r="283" spans="1:14" s="9" customFormat="1" ht="15.75" x14ac:dyDescent="0.25">
      <c r="A283" s="48">
        <v>249</v>
      </c>
      <c r="B283" s="48" t="s">
        <v>542</v>
      </c>
      <c r="C283" s="49" t="s">
        <v>543</v>
      </c>
      <c r="D283" s="49" t="s">
        <v>527</v>
      </c>
      <c r="E283" s="51">
        <f t="shared" si="77"/>
        <v>36339.11</v>
      </c>
      <c r="F283" s="52">
        <v>0.65</v>
      </c>
      <c r="G283" s="51">
        <f t="shared" si="78"/>
        <v>23620.5</v>
      </c>
      <c r="H283" s="53">
        <v>0.79</v>
      </c>
      <c r="I283" s="54">
        <f t="shared" si="103"/>
        <v>0.83838999999999997</v>
      </c>
      <c r="J283" s="54">
        <f t="shared" si="80"/>
        <v>0.9</v>
      </c>
      <c r="K283" s="54">
        <f t="shared" si="81"/>
        <v>1</v>
      </c>
      <c r="L283" s="54">
        <f t="shared" si="75"/>
        <v>0.75455000000000005</v>
      </c>
      <c r="M283" s="55">
        <f t="shared" si="76"/>
        <v>14080.05</v>
      </c>
      <c r="N283" s="40"/>
    </row>
    <row r="284" spans="1:14" s="9" customFormat="1" ht="15.75" x14ac:dyDescent="0.25">
      <c r="A284" s="48">
        <v>250</v>
      </c>
      <c r="B284" s="48" t="s">
        <v>544</v>
      </c>
      <c r="C284" s="49" t="s">
        <v>545</v>
      </c>
      <c r="D284" s="49" t="s">
        <v>527</v>
      </c>
      <c r="E284" s="51">
        <f t="shared" si="77"/>
        <v>36339.11</v>
      </c>
      <c r="F284" s="52">
        <v>0.65</v>
      </c>
      <c r="G284" s="51">
        <f t="shared" si="78"/>
        <v>23620.5</v>
      </c>
      <c r="H284" s="53">
        <v>0.93</v>
      </c>
      <c r="I284" s="54">
        <f t="shared" si="103"/>
        <v>0.83838999999999997</v>
      </c>
      <c r="J284" s="54">
        <f t="shared" si="80"/>
        <v>0.9</v>
      </c>
      <c r="K284" s="54">
        <f t="shared" si="81"/>
        <v>1</v>
      </c>
      <c r="L284" s="54">
        <f t="shared" si="75"/>
        <v>0.75455000000000005</v>
      </c>
      <c r="M284" s="55">
        <f t="shared" si="76"/>
        <v>16575.25</v>
      </c>
      <c r="N284" s="40"/>
    </row>
    <row r="285" spans="1:14" s="9" customFormat="1" ht="15.75" x14ac:dyDescent="0.25">
      <c r="A285" s="48">
        <v>251</v>
      </c>
      <c r="B285" s="48" t="s">
        <v>546</v>
      </c>
      <c r="C285" s="49" t="s">
        <v>547</v>
      </c>
      <c r="D285" s="49" t="s">
        <v>527</v>
      </c>
      <c r="E285" s="51">
        <f t="shared" si="77"/>
        <v>36339.11</v>
      </c>
      <c r="F285" s="52">
        <v>0.65</v>
      </c>
      <c r="G285" s="51">
        <f t="shared" si="78"/>
        <v>23620.5</v>
      </c>
      <c r="H285" s="53">
        <v>1.37</v>
      </c>
      <c r="I285" s="54">
        <f t="shared" si="103"/>
        <v>0.83838999999999997</v>
      </c>
      <c r="J285" s="54">
        <f t="shared" si="80"/>
        <v>0.9</v>
      </c>
      <c r="K285" s="54">
        <f t="shared" si="81"/>
        <v>1</v>
      </c>
      <c r="L285" s="54">
        <f t="shared" si="75"/>
        <v>0.75455000000000005</v>
      </c>
      <c r="M285" s="55">
        <f t="shared" si="76"/>
        <v>24417.3</v>
      </c>
      <c r="N285" s="40"/>
    </row>
    <row r="286" spans="1:14" s="9" customFormat="1" ht="15.75" x14ac:dyDescent="0.25">
      <c r="A286" s="48">
        <v>252</v>
      </c>
      <c r="B286" s="48" t="s">
        <v>548</v>
      </c>
      <c r="C286" s="49" t="s">
        <v>549</v>
      </c>
      <c r="D286" s="49" t="s">
        <v>527</v>
      </c>
      <c r="E286" s="51">
        <f t="shared" si="77"/>
        <v>36339.11</v>
      </c>
      <c r="F286" s="52">
        <v>0.65</v>
      </c>
      <c r="G286" s="51">
        <f t="shared" si="78"/>
        <v>23620.5</v>
      </c>
      <c r="H286" s="53">
        <v>2.42</v>
      </c>
      <c r="I286" s="54">
        <f t="shared" si="103"/>
        <v>0.83838999999999997</v>
      </c>
      <c r="J286" s="54">
        <f t="shared" si="80"/>
        <v>0.9</v>
      </c>
      <c r="K286" s="54">
        <f t="shared" si="81"/>
        <v>1</v>
      </c>
      <c r="L286" s="54">
        <f t="shared" si="75"/>
        <v>0.75455000000000005</v>
      </c>
      <c r="M286" s="55">
        <f t="shared" si="76"/>
        <v>43131.29</v>
      </c>
      <c r="N286" s="40"/>
    </row>
    <row r="287" spans="1:14" s="9" customFormat="1" ht="15.75" x14ac:dyDescent="0.25">
      <c r="A287" s="48">
        <v>253</v>
      </c>
      <c r="B287" s="48" t="s">
        <v>550</v>
      </c>
      <c r="C287" s="49" t="s">
        <v>551</v>
      </c>
      <c r="D287" s="49" t="s">
        <v>527</v>
      </c>
      <c r="E287" s="51">
        <f t="shared" si="77"/>
        <v>36339.11</v>
      </c>
      <c r="F287" s="52">
        <v>0.65</v>
      </c>
      <c r="G287" s="51">
        <f t="shared" si="78"/>
        <v>23620.5</v>
      </c>
      <c r="H287" s="53">
        <v>3.15</v>
      </c>
      <c r="I287" s="54">
        <f t="shared" si="103"/>
        <v>0.83838999999999997</v>
      </c>
      <c r="J287" s="54">
        <f t="shared" si="80"/>
        <v>0.9</v>
      </c>
      <c r="K287" s="54">
        <f t="shared" si="81"/>
        <v>1</v>
      </c>
      <c r="L287" s="54">
        <f t="shared" si="75"/>
        <v>0.75455000000000005</v>
      </c>
      <c r="M287" s="55">
        <f t="shared" si="76"/>
        <v>56141.97</v>
      </c>
      <c r="N287" s="40"/>
    </row>
    <row r="288" spans="1:14" s="9" customFormat="1" ht="24.75" customHeight="1" x14ac:dyDescent="0.25">
      <c r="A288" s="48">
        <v>254</v>
      </c>
      <c r="B288" s="48" t="s">
        <v>552</v>
      </c>
      <c r="C288" s="49" t="s">
        <v>553</v>
      </c>
      <c r="D288" s="49" t="s">
        <v>554</v>
      </c>
      <c r="E288" s="51">
        <f t="shared" si="77"/>
        <v>36339.11</v>
      </c>
      <c r="F288" s="52">
        <v>0.65</v>
      </c>
      <c r="G288" s="51">
        <f t="shared" si="78"/>
        <v>23620.5</v>
      </c>
      <c r="H288" s="53">
        <v>0.86</v>
      </c>
      <c r="I288" s="54">
        <f t="shared" ref="I288:I289" si="104">$I$27</f>
        <v>1</v>
      </c>
      <c r="J288" s="54">
        <f t="shared" si="80"/>
        <v>0.9</v>
      </c>
      <c r="K288" s="54">
        <f t="shared" si="81"/>
        <v>1</v>
      </c>
      <c r="L288" s="54">
        <f t="shared" si="75"/>
        <v>0.9</v>
      </c>
      <c r="M288" s="55">
        <f t="shared" si="76"/>
        <v>18282.27</v>
      </c>
      <c r="N288" s="40"/>
    </row>
    <row r="289" spans="1:14" s="9" customFormat="1" ht="21.75" customHeight="1" x14ac:dyDescent="0.25">
      <c r="A289" s="48">
        <v>255</v>
      </c>
      <c r="B289" s="48" t="s">
        <v>555</v>
      </c>
      <c r="C289" s="49" t="s">
        <v>556</v>
      </c>
      <c r="D289" s="49" t="s">
        <v>554</v>
      </c>
      <c r="E289" s="51">
        <f t="shared" si="77"/>
        <v>36339.11</v>
      </c>
      <c r="F289" s="52">
        <v>0.65</v>
      </c>
      <c r="G289" s="51">
        <f t="shared" si="78"/>
        <v>23620.5</v>
      </c>
      <c r="H289" s="53">
        <v>0.49</v>
      </c>
      <c r="I289" s="54">
        <f t="shared" si="104"/>
        <v>1</v>
      </c>
      <c r="J289" s="54">
        <f t="shared" si="80"/>
        <v>0.9</v>
      </c>
      <c r="K289" s="54">
        <f t="shared" si="81"/>
        <v>1</v>
      </c>
      <c r="L289" s="54">
        <f t="shared" si="75"/>
        <v>0.9</v>
      </c>
      <c r="M289" s="55">
        <f t="shared" si="76"/>
        <v>10416.64</v>
      </c>
      <c r="N289" s="40"/>
    </row>
    <row r="290" spans="1:14" s="9" customFormat="1" ht="30" x14ac:dyDescent="0.25">
      <c r="A290" s="48">
        <v>256</v>
      </c>
      <c r="B290" s="48" t="s">
        <v>557</v>
      </c>
      <c r="C290" s="49" t="s">
        <v>558</v>
      </c>
      <c r="D290" s="49" t="s">
        <v>554</v>
      </c>
      <c r="E290" s="51">
        <f t="shared" si="77"/>
        <v>36339.11</v>
      </c>
      <c r="F290" s="52">
        <v>0.65</v>
      </c>
      <c r="G290" s="51">
        <f t="shared" si="78"/>
        <v>23620.5</v>
      </c>
      <c r="H290" s="53">
        <v>0.64</v>
      </c>
      <c r="I290" s="54">
        <f t="shared" ref="I290" si="105">$I$7</f>
        <v>1</v>
      </c>
      <c r="J290" s="54">
        <f t="shared" si="80"/>
        <v>0.9</v>
      </c>
      <c r="K290" s="54">
        <f t="shared" si="81"/>
        <v>1</v>
      </c>
      <c r="L290" s="54">
        <f t="shared" si="75"/>
        <v>0.9</v>
      </c>
      <c r="M290" s="55">
        <f t="shared" si="76"/>
        <v>13605.41</v>
      </c>
      <c r="N290" s="40"/>
    </row>
    <row r="291" spans="1:14" s="9" customFormat="1" ht="15.75" x14ac:dyDescent="0.25">
      <c r="A291" s="48">
        <v>257</v>
      </c>
      <c r="B291" s="48" t="s">
        <v>559</v>
      </c>
      <c r="C291" s="49" t="s">
        <v>560</v>
      </c>
      <c r="D291" s="49" t="s">
        <v>554</v>
      </c>
      <c r="E291" s="51">
        <f t="shared" si="77"/>
        <v>36339.11</v>
      </c>
      <c r="F291" s="52">
        <v>0.65</v>
      </c>
      <c r="G291" s="51">
        <f t="shared" si="78"/>
        <v>23620.5</v>
      </c>
      <c r="H291" s="53">
        <v>0.73</v>
      </c>
      <c r="I291" s="54">
        <f t="shared" ref="I291" si="106">$I$8</f>
        <v>0.83838999999999997</v>
      </c>
      <c r="J291" s="54">
        <f t="shared" si="80"/>
        <v>0.9</v>
      </c>
      <c r="K291" s="54">
        <f t="shared" si="81"/>
        <v>1</v>
      </c>
      <c r="L291" s="54">
        <f t="shared" si="75"/>
        <v>0.75455000000000005</v>
      </c>
      <c r="M291" s="55">
        <f t="shared" si="76"/>
        <v>13010.68</v>
      </c>
      <c r="N291" s="40"/>
    </row>
    <row r="292" spans="1:14" s="9" customFormat="1" ht="30" x14ac:dyDescent="0.25">
      <c r="A292" s="48">
        <v>258</v>
      </c>
      <c r="B292" s="48" t="s">
        <v>561</v>
      </c>
      <c r="C292" s="49" t="s">
        <v>562</v>
      </c>
      <c r="D292" s="49" t="s">
        <v>554</v>
      </c>
      <c r="E292" s="51">
        <f t="shared" si="77"/>
        <v>36339.11</v>
      </c>
      <c r="F292" s="52">
        <v>0.65</v>
      </c>
      <c r="G292" s="51">
        <f t="shared" si="78"/>
        <v>23620.5</v>
      </c>
      <c r="H292" s="53">
        <v>0.67</v>
      </c>
      <c r="I292" s="54">
        <f>$I$27</f>
        <v>1</v>
      </c>
      <c r="J292" s="54">
        <f t="shared" si="80"/>
        <v>0.9</v>
      </c>
      <c r="K292" s="54">
        <f t="shared" si="81"/>
        <v>1</v>
      </c>
      <c r="L292" s="54">
        <f t="shared" ref="L292:L355" si="107">ROUND(I292*J292*K292,5)</f>
        <v>0.9</v>
      </c>
      <c r="M292" s="55">
        <f t="shared" ref="M292:M355" si="108">ROUND(G292*H292*L292,2)</f>
        <v>14243.16</v>
      </c>
      <c r="N292" s="40"/>
    </row>
    <row r="293" spans="1:14" s="9" customFormat="1" ht="15.75" x14ac:dyDescent="0.25">
      <c r="A293" s="48">
        <v>259</v>
      </c>
      <c r="B293" s="48" t="s">
        <v>563</v>
      </c>
      <c r="C293" s="49" t="s">
        <v>564</v>
      </c>
      <c r="D293" s="49" t="s">
        <v>554</v>
      </c>
      <c r="E293" s="51">
        <f t="shared" ref="E293:E356" si="109">$E$7</f>
        <v>36339.11</v>
      </c>
      <c r="F293" s="52">
        <v>0.65</v>
      </c>
      <c r="G293" s="51">
        <f t="shared" ref="G293:G356" si="110">$G$7</f>
        <v>23620.5</v>
      </c>
      <c r="H293" s="53">
        <v>1.2</v>
      </c>
      <c r="I293" s="54">
        <f t="shared" ref="I293:I302" si="111">$I$8</f>
        <v>0.83838999999999997</v>
      </c>
      <c r="J293" s="54">
        <f t="shared" ref="J293:J356" si="112">$J$7</f>
        <v>0.9</v>
      </c>
      <c r="K293" s="54">
        <f t="shared" ref="K293:K356" si="113">$K$7</f>
        <v>1</v>
      </c>
      <c r="L293" s="54">
        <f t="shared" si="107"/>
        <v>0.75455000000000005</v>
      </c>
      <c r="M293" s="55">
        <f t="shared" si="108"/>
        <v>21387.42</v>
      </c>
      <c r="N293" s="40"/>
    </row>
    <row r="294" spans="1:14" s="9" customFormat="1" ht="15.75" x14ac:dyDescent="0.25">
      <c r="A294" s="48">
        <v>260</v>
      </c>
      <c r="B294" s="48" t="s">
        <v>565</v>
      </c>
      <c r="C294" s="49" t="s">
        <v>566</v>
      </c>
      <c r="D294" s="49" t="s">
        <v>554</v>
      </c>
      <c r="E294" s="51">
        <f t="shared" si="109"/>
        <v>36339.11</v>
      </c>
      <c r="F294" s="52">
        <v>0.65</v>
      </c>
      <c r="G294" s="51">
        <f t="shared" si="110"/>
        <v>23620.5</v>
      </c>
      <c r="H294" s="53">
        <v>1.42</v>
      </c>
      <c r="I294" s="54">
        <f t="shared" si="111"/>
        <v>0.83838999999999997</v>
      </c>
      <c r="J294" s="54">
        <f t="shared" si="112"/>
        <v>0.9</v>
      </c>
      <c r="K294" s="54">
        <f t="shared" si="113"/>
        <v>1</v>
      </c>
      <c r="L294" s="54">
        <f t="shared" si="107"/>
        <v>0.75455000000000005</v>
      </c>
      <c r="M294" s="55">
        <f t="shared" si="108"/>
        <v>25308.44</v>
      </c>
      <c r="N294" s="40"/>
    </row>
    <row r="295" spans="1:14" s="9" customFormat="1" ht="15.75" x14ac:dyDescent="0.25">
      <c r="A295" s="48">
        <v>261</v>
      </c>
      <c r="B295" s="48" t="s">
        <v>567</v>
      </c>
      <c r="C295" s="49" t="s">
        <v>568</v>
      </c>
      <c r="D295" s="49" t="s">
        <v>554</v>
      </c>
      <c r="E295" s="51">
        <f t="shared" si="109"/>
        <v>36339.11</v>
      </c>
      <c r="F295" s="52">
        <v>0.65</v>
      </c>
      <c r="G295" s="51">
        <f t="shared" si="110"/>
        <v>23620.5</v>
      </c>
      <c r="H295" s="53">
        <v>2.31</v>
      </c>
      <c r="I295" s="54">
        <f t="shared" si="111"/>
        <v>0.83838999999999997</v>
      </c>
      <c r="J295" s="54">
        <f t="shared" si="112"/>
        <v>0.9</v>
      </c>
      <c r="K295" s="54">
        <f t="shared" si="113"/>
        <v>1</v>
      </c>
      <c r="L295" s="54">
        <f t="shared" si="107"/>
        <v>0.75455000000000005</v>
      </c>
      <c r="M295" s="55">
        <f t="shared" si="108"/>
        <v>41170.78</v>
      </c>
      <c r="N295" s="40"/>
    </row>
    <row r="296" spans="1:14" s="9" customFormat="1" ht="15.75" x14ac:dyDescent="0.25">
      <c r="A296" s="48">
        <v>262</v>
      </c>
      <c r="B296" s="48" t="s">
        <v>569</v>
      </c>
      <c r="C296" s="49" t="s">
        <v>570</v>
      </c>
      <c r="D296" s="49" t="s">
        <v>554</v>
      </c>
      <c r="E296" s="51">
        <f t="shared" si="109"/>
        <v>36339.11</v>
      </c>
      <c r="F296" s="52">
        <v>0.65</v>
      </c>
      <c r="G296" s="51">
        <f t="shared" si="110"/>
        <v>23620.5</v>
      </c>
      <c r="H296" s="53">
        <v>3.12</v>
      </c>
      <c r="I296" s="54">
        <f t="shared" si="111"/>
        <v>0.83838999999999997</v>
      </c>
      <c r="J296" s="54">
        <f t="shared" si="112"/>
        <v>0.9</v>
      </c>
      <c r="K296" s="54">
        <f t="shared" si="113"/>
        <v>1</v>
      </c>
      <c r="L296" s="54">
        <f t="shared" si="107"/>
        <v>0.75455000000000005</v>
      </c>
      <c r="M296" s="55">
        <f t="shared" si="108"/>
        <v>55607.29</v>
      </c>
      <c r="N296" s="40"/>
    </row>
    <row r="297" spans="1:14" s="9" customFormat="1" ht="15.75" x14ac:dyDescent="0.25">
      <c r="A297" s="48">
        <v>263</v>
      </c>
      <c r="B297" s="48" t="s">
        <v>571</v>
      </c>
      <c r="C297" s="49" t="s">
        <v>572</v>
      </c>
      <c r="D297" s="49" t="s">
        <v>554</v>
      </c>
      <c r="E297" s="51">
        <f t="shared" si="109"/>
        <v>36339.11</v>
      </c>
      <c r="F297" s="52">
        <v>0.65</v>
      </c>
      <c r="G297" s="51">
        <f t="shared" si="110"/>
        <v>23620.5</v>
      </c>
      <c r="H297" s="53">
        <v>1.08</v>
      </c>
      <c r="I297" s="54">
        <f t="shared" si="111"/>
        <v>0.83838999999999997</v>
      </c>
      <c r="J297" s="54">
        <f t="shared" si="112"/>
        <v>0.9</v>
      </c>
      <c r="K297" s="54">
        <f t="shared" si="113"/>
        <v>1</v>
      </c>
      <c r="L297" s="54">
        <f t="shared" si="107"/>
        <v>0.75455000000000005</v>
      </c>
      <c r="M297" s="55">
        <f t="shared" si="108"/>
        <v>19248.68</v>
      </c>
      <c r="N297" s="40"/>
    </row>
    <row r="298" spans="1:14" s="9" customFormat="1" ht="15.75" x14ac:dyDescent="0.25">
      <c r="A298" s="48">
        <v>264</v>
      </c>
      <c r="B298" s="48" t="s">
        <v>573</v>
      </c>
      <c r="C298" s="49" t="s">
        <v>574</v>
      </c>
      <c r="D298" s="49" t="s">
        <v>554</v>
      </c>
      <c r="E298" s="51">
        <f t="shared" si="109"/>
        <v>36339.11</v>
      </c>
      <c r="F298" s="52">
        <v>0.65</v>
      </c>
      <c r="G298" s="51">
        <f t="shared" si="110"/>
        <v>23620.5</v>
      </c>
      <c r="H298" s="53">
        <v>1.1200000000000001</v>
      </c>
      <c r="I298" s="54">
        <f t="shared" si="111"/>
        <v>0.83838999999999997</v>
      </c>
      <c r="J298" s="54">
        <f t="shared" si="112"/>
        <v>0.9</v>
      </c>
      <c r="K298" s="54">
        <f t="shared" si="113"/>
        <v>1</v>
      </c>
      <c r="L298" s="54">
        <f t="shared" si="107"/>
        <v>0.75455000000000005</v>
      </c>
      <c r="M298" s="55">
        <f t="shared" si="108"/>
        <v>19961.59</v>
      </c>
      <c r="N298" s="40"/>
    </row>
    <row r="299" spans="1:14" s="9" customFormat="1" ht="15.75" x14ac:dyDescent="0.25">
      <c r="A299" s="48">
        <v>265</v>
      </c>
      <c r="B299" s="48" t="s">
        <v>575</v>
      </c>
      <c r="C299" s="49" t="s">
        <v>576</v>
      </c>
      <c r="D299" s="49" t="s">
        <v>554</v>
      </c>
      <c r="E299" s="51">
        <f t="shared" si="109"/>
        <v>36339.11</v>
      </c>
      <c r="F299" s="52">
        <v>0.65</v>
      </c>
      <c r="G299" s="51">
        <f t="shared" si="110"/>
        <v>23620.5</v>
      </c>
      <c r="H299" s="53">
        <v>1.62</v>
      </c>
      <c r="I299" s="54">
        <f t="shared" si="111"/>
        <v>0.83838999999999997</v>
      </c>
      <c r="J299" s="54">
        <f t="shared" si="112"/>
        <v>0.9</v>
      </c>
      <c r="K299" s="54">
        <f t="shared" si="113"/>
        <v>1</v>
      </c>
      <c r="L299" s="54">
        <f t="shared" si="107"/>
        <v>0.75455000000000005</v>
      </c>
      <c r="M299" s="55">
        <f t="shared" si="108"/>
        <v>28873.01</v>
      </c>
      <c r="N299" s="40"/>
    </row>
    <row r="300" spans="1:14" s="9" customFormat="1" ht="15.75" x14ac:dyDescent="0.25">
      <c r="A300" s="48">
        <v>266</v>
      </c>
      <c r="B300" s="48" t="s">
        <v>577</v>
      </c>
      <c r="C300" s="49" t="s">
        <v>578</v>
      </c>
      <c r="D300" s="49" t="s">
        <v>554</v>
      </c>
      <c r="E300" s="51">
        <f t="shared" si="109"/>
        <v>36339.11</v>
      </c>
      <c r="F300" s="52">
        <v>0.65</v>
      </c>
      <c r="G300" s="51">
        <f t="shared" si="110"/>
        <v>23620.5</v>
      </c>
      <c r="H300" s="53">
        <v>1.95</v>
      </c>
      <c r="I300" s="54">
        <f t="shared" si="111"/>
        <v>0.83838999999999997</v>
      </c>
      <c r="J300" s="54">
        <f t="shared" si="112"/>
        <v>0.9</v>
      </c>
      <c r="K300" s="54">
        <f t="shared" si="113"/>
        <v>1</v>
      </c>
      <c r="L300" s="54">
        <f t="shared" si="107"/>
        <v>0.75455000000000005</v>
      </c>
      <c r="M300" s="55">
        <f t="shared" si="108"/>
        <v>34754.550000000003</v>
      </c>
      <c r="N300" s="40"/>
    </row>
    <row r="301" spans="1:14" s="9" customFormat="1" ht="15.75" x14ac:dyDescent="0.25">
      <c r="A301" s="48">
        <v>267</v>
      </c>
      <c r="B301" s="48" t="s">
        <v>579</v>
      </c>
      <c r="C301" s="49" t="s">
        <v>580</v>
      </c>
      <c r="D301" s="49" t="s">
        <v>554</v>
      </c>
      <c r="E301" s="51">
        <f t="shared" si="109"/>
        <v>36339.11</v>
      </c>
      <c r="F301" s="52">
        <v>0.65</v>
      </c>
      <c r="G301" s="51">
        <f t="shared" si="110"/>
        <v>23620.5</v>
      </c>
      <c r="H301" s="53">
        <v>2.14</v>
      </c>
      <c r="I301" s="54">
        <f t="shared" si="111"/>
        <v>0.83838999999999997</v>
      </c>
      <c r="J301" s="54">
        <f t="shared" si="112"/>
        <v>0.9</v>
      </c>
      <c r="K301" s="54">
        <f t="shared" si="113"/>
        <v>1</v>
      </c>
      <c r="L301" s="54">
        <f t="shared" si="107"/>
        <v>0.75455000000000005</v>
      </c>
      <c r="M301" s="55">
        <f t="shared" si="108"/>
        <v>38140.9</v>
      </c>
      <c r="N301" s="40"/>
    </row>
    <row r="302" spans="1:14" s="9" customFormat="1" ht="15.75" x14ac:dyDescent="0.25">
      <c r="A302" s="48">
        <v>268</v>
      </c>
      <c r="B302" s="48" t="s">
        <v>581</v>
      </c>
      <c r="C302" s="49" t="s">
        <v>582</v>
      </c>
      <c r="D302" s="49" t="s">
        <v>554</v>
      </c>
      <c r="E302" s="51">
        <f t="shared" si="109"/>
        <v>36339.11</v>
      </c>
      <c r="F302" s="52">
        <v>0.65</v>
      </c>
      <c r="G302" s="51">
        <f t="shared" si="110"/>
        <v>23620.5</v>
      </c>
      <c r="H302" s="53">
        <v>4.13</v>
      </c>
      <c r="I302" s="54">
        <f t="shared" si="111"/>
        <v>0.83838999999999997</v>
      </c>
      <c r="J302" s="54">
        <f t="shared" si="112"/>
        <v>0.9</v>
      </c>
      <c r="K302" s="54">
        <f t="shared" si="113"/>
        <v>1</v>
      </c>
      <c r="L302" s="54">
        <f t="shared" si="107"/>
        <v>0.75455000000000005</v>
      </c>
      <c r="M302" s="55">
        <f t="shared" si="108"/>
        <v>73608.36</v>
      </c>
      <c r="N302" s="40"/>
    </row>
    <row r="303" spans="1:14" s="9" customFormat="1" ht="15.75" x14ac:dyDescent="0.25">
      <c r="A303" s="48">
        <v>269</v>
      </c>
      <c r="B303" s="48" t="s">
        <v>583</v>
      </c>
      <c r="C303" s="49" t="s">
        <v>584</v>
      </c>
      <c r="D303" s="49" t="s">
        <v>585</v>
      </c>
      <c r="E303" s="51">
        <f t="shared" si="109"/>
        <v>36339.11</v>
      </c>
      <c r="F303" s="52">
        <v>0.65</v>
      </c>
      <c r="G303" s="51">
        <f t="shared" si="110"/>
        <v>23620.5</v>
      </c>
      <c r="H303" s="53">
        <v>0.61</v>
      </c>
      <c r="I303" s="54">
        <f t="shared" ref="I303:I304" si="114">$I$7</f>
        <v>1</v>
      </c>
      <c r="J303" s="54">
        <f t="shared" si="112"/>
        <v>0.9</v>
      </c>
      <c r="K303" s="54">
        <f t="shared" si="113"/>
        <v>1</v>
      </c>
      <c r="L303" s="54">
        <f t="shared" si="107"/>
        <v>0.9</v>
      </c>
      <c r="M303" s="55">
        <f t="shared" si="108"/>
        <v>12967.65</v>
      </c>
      <c r="N303" s="40"/>
    </row>
    <row r="304" spans="1:14" s="9" customFormat="1" ht="15.75" x14ac:dyDescent="0.25">
      <c r="A304" s="48">
        <v>270</v>
      </c>
      <c r="B304" s="48" t="s">
        <v>586</v>
      </c>
      <c r="C304" s="49" t="s">
        <v>587</v>
      </c>
      <c r="D304" s="49" t="s">
        <v>585</v>
      </c>
      <c r="E304" s="51">
        <f t="shared" si="109"/>
        <v>36339.11</v>
      </c>
      <c r="F304" s="52">
        <v>0.65</v>
      </c>
      <c r="G304" s="51">
        <f t="shared" si="110"/>
        <v>23620.5</v>
      </c>
      <c r="H304" s="53">
        <v>0.55000000000000004</v>
      </c>
      <c r="I304" s="54">
        <f t="shared" si="114"/>
        <v>1</v>
      </c>
      <c r="J304" s="54">
        <f t="shared" si="112"/>
        <v>0.9</v>
      </c>
      <c r="K304" s="54">
        <f t="shared" si="113"/>
        <v>1</v>
      </c>
      <c r="L304" s="54">
        <f t="shared" si="107"/>
        <v>0.9</v>
      </c>
      <c r="M304" s="55">
        <f t="shared" si="108"/>
        <v>11692.15</v>
      </c>
      <c r="N304" s="40"/>
    </row>
    <row r="305" spans="1:14" s="9" customFormat="1" ht="15.75" x14ac:dyDescent="0.25">
      <c r="A305" s="48">
        <v>271</v>
      </c>
      <c r="B305" s="48" t="s">
        <v>588</v>
      </c>
      <c r="C305" s="49" t="s">
        <v>589</v>
      </c>
      <c r="D305" s="49" t="s">
        <v>585</v>
      </c>
      <c r="E305" s="51">
        <f t="shared" si="109"/>
        <v>36339.11</v>
      </c>
      <c r="F305" s="52">
        <v>0.65</v>
      </c>
      <c r="G305" s="51">
        <f t="shared" si="110"/>
        <v>23620.5</v>
      </c>
      <c r="H305" s="53">
        <v>0.71</v>
      </c>
      <c r="I305" s="54">
        <f t="shared" ref="I305:I312" si="115">$I$8</f>
        <v>0.83838999999999997</v>
      </c>
      <c r="J305" s="54">
        <f t="shared" si="112"/>
        <v>0.9</v>
      </c>
      <c r="K305" s="54">
        <f t="shared" si="113"/>
        <v>1</v>
      </c>
      <c r="L305" s="54">
        <f t="shared" si="107"/>
        <v>0.75455000000000005</v>
      </c>
      <c r="M305" s="55">
        <f t="shared" si="108"/>
        <v>12654.22</v>
      </c>
      <c r="N305" s="40"/>
    </row>
    <row r="306" spans="1:14" s="9" customFormat="1" ht="15.75" x14ac:dyDescent="0.25">
      <c r="A306" s="48">
        <v>272</v>
      </c>
      <c r="B306" s="48" t="s">
        <v>590</v>
      </c>
      <c r="C306" s="49" t="s">
        <v>591</v>
      </c>
      <c r="D306" s="49" t="s">
        <v>585</v>
      </c>
      <c r="E306" s="51">
        <f t="shared" si="109"/>
        <v>36339.11</v>
      </c>
      <c r="F306" s="52">
        <v>0.65</v>
      </c>
      <c r="G306" s="51">
        <f t="shared" si="110"/>
        <v>23620.5</v>
      </c>
      <c r="H306" s="53">
        <v>1.38</v>
      </c>
      <c r="I306" s="54">
        <f t="shared" si="115"/>
        <v>0.83838999999999997</v>
      </c>
      <c r="J306" s="54">
        <f t="shared" si="112"/>
        <v>0.9</v>
      </c>
      <c r="K306" s="54">
        <f t="shared" si="113"/>
        <v>1</v>
      </c>
      <c r="L306" s="54">
        <f t="shared" si="107"/>
        <v>0.75455000000000005</v>
      </c>
      <c r="M306" s="55">
        <f t="shared" si="108"/>
        <v>24595.53</v>
      </c>
      <c r="N306" s="40"/>
    </row>
    <row r="307" spans="1:14" s="9" customFormat="1" ht="15.75" x14ac:dyDescent="0.25">
      <c r="A307" s="48">
        <v>273</v>
      </c>
      <c r="B307" s="48" t="s">
        <v>592</v>
      </c>
      <c r="C307" s="49" t="s">
        <v>593</v>
      </c>
      <c r="D307" s="49" t="s">
        <v>585</v>
      </c>
      <c r="E307" s="51">
        <f t="shared" si="109"/>
        <v>36339.11</v>
      </c>
      <c r="F307" s="52">
        <v>0.65</v>
      </c>
      <c r="G307" s="51">
        <f t="shared" si="110"/>
        <v>23620.5</v>
      </c>
      <c r="H307" s="53">
        <v>2.41</v>
      </c>
      <c r="I307" s="54">
        <f t="shared" si="115"/>
        <v>0.83838999999999997</v>
      </c>
      <c r="J307" s="54">
        <f t="shared" si="112"/>
        <v>0.9</v>
      </c>
      <c r="K307" s="54">
        <f t="shared" si="113"/>
        <v>1</v>
      </c>
      <c r="L307" s="54">
        <f t="shared" si="107"/>
        <v>0.75455000000000005</v>
      </c>
      <c r="M307" s="55">
        <f t="shared" si="108"/>
        <v>42953.06</v>
      </c>
      <c r="N307" s="40"/>
    </row>
    <row r="308" spans="1:14" s="9" customFormat="1" ht="15.75" x14ac:dyDescent="0.25">
      <c r="A308" s="48">
        <v>274</v>
      </c>
      <c r="B308" s="48" t="s">
        <v>594</v>
      </c>
      <c r="C308" s="49" t="s">
        <v>595</v>
      </c>
      <c r="D308" s="49" t="s">
        <v>585</v>
      </c>
      <c r="E308" s="51">
        <f t="shared" si="109"/>
        <v>36339.11</v>
      </c>
      <c r="F308" s="52">
        <v>0.65</v>
      </c>
      <c r="G308" s="51">
        <f t="shared" si="110"/>
        <v>23620.5</v>
      </c>
      <c r="H308" s="53">
        <v>1.43</v>
      </c>
      <c r="I308" s="54">
        <f t="shared" si="115"/>
        <v>0.83838999999999997</v>
      </c>
      <c r="J308" s="54">
        <f t="shared" si="112"/>
        <v>0.9</v>
      </c>
      <c r="K308" s="54">
        <f t="shared" si="113"/>
        <v>1</v>
      </c>
      <c r="L308" s="54">
        <f t="shared" si="107"/>
        <v>0.75455000000000005</v>
      </c>
      <c r="M308" s="55">
        <f t="shared" si="108"/>
        <v>25486.67</v>
      </c>
      <c r="N308" s="40"/>
    </row>
    <row r="309" spans="1:14" s="9" customFormat="1" ht="15.75" x14ac:dyDescent="0.25">
      <c r="A309" s="48">
        <v>275</v>
      </c>
      <c r="B309" s="48" t="s">
        <v>596</v>
      </c>
      <c r="C309" s="49" t="s">
        <v>597</v>
      </c>
      <c r="D309" s="49" t="s">
        <v>585</v>
      </c>
      <c r="E309" s="51">
        <f t="shared" si="109"/>
        <v>36339.11</v>
      </c>
      <c r="F309" s="52">
        <v>0.65</v>
      </c>
      <c r="G309" s="51">
        <f t="shared" si="110"/>
        <v>23620.5</v>
      </c>
      <c r="H309" s="53">
        <v>1.83</v>
      </c>
      <c r="I309" s="54">
        <f t="shared" si="115"/>
        <v>0.83838999999999997</v>
      </c>
      <c r="J309" s="54">
        <f t="shared" si="112"/>
        <v>0.9</v>
      </c>
      <c r="K309" s="54">
        <f t="shared" si="113"/>
        <v>1</v>
      </c>
      <c r="L309" s="54">
        <f t="shared" si="107"/>
        <v>0.75455000000000005</v>
      </c>
      <c r="M309" s="55">
        <f t="shared" si="108"/>
        <v>32615.81</v>
      </c>
      <c r="N309" s="40"/>
    </row>
    <row r="310" spans="1:14" s="9" customFormat="1" ht="15.75" x14ac:dyDescent="0.25">
      <c r="A310" s="48">
        <v>276</v>
      </c>
      <c r="B310" s="48" t="s">
        <v>598</v>
      </c>
      <c r="C310" s="49" t="s">
        <v>599</v>
      </c>
      <c r="D310" s="49" t="s">
        <v>585</v>
      </c>
      <c r="E310" s="51">
        <f t="shared" si="109"/>
        <v>36339.11</v>
      </c>
      <c r="F310" s="52">
        <v>0.65</v>
      </c>
      <c r="G310" s="51">
        <f t="shared" si="110"/>
        <v>23620.5</v>
      </c>
      <c r="H310" s="53">
        <v>2.16</v>
      </c>
      <c r="I310" s="54">
        <f t="shared" si="115"/>
        <v>0.83838999999999997</v>
      </c>
      <c r="J310" s="54">
        <f t="shared" si="112"/>
        <v>0.9</v>
      </c>
      <c r="K310" s="54">
        <f t="shared" si="113"/>
        <v>1</v>
      </c>
      <c r="L310" s="54">
        <f t="shared" si="107"/>
        <v>0.75455000000000005</v>
      </c>
      <c r="M310" s="55">
        <f t="shared" si="108"/>
        <v>38497.35</v>
      </c>
      <c r="N310" s="40"/>
    </row>
    <row r="311" spans="1:14" s="9" customFormat="1" ht="15.75" x14ac:dyDescent="0.25">
      <c r="A311" s="48">
        <v>277</v>
      </c>
      <c r="B311" s="48" t="s">
        <v>600</v>
      </c>
      <c r="C311" s="49" t="s">
        <v>601</v>
      </c>
      <c r="D311" s="49" t="s">
        <v>585</v>
      </c>
      <c r="E311" s="51">
        <f t="shared" si="109"/>
        <v>36339.11</v>
      </c>
      <c r="F311" s="52">
        <v>0.65</v>
      </c>
      <c r="G311" s="51">
        <f t="shared" si="110"/>
        <v>23620.5</v>
      </c>
      <c r="H311" s="53">
        <v>1.81</v>
      </c>
      <c r="I311" s="54">
        <f t="shared" si="115"/>
        <v>0.83838999999999997</v>
      </c>
      <c r="J311" s="54">
        <f t="shared" si="112"/>
        <v>0.9</v>
      </c>
      <c r="K311" s="54">
        <f t="shared" si="113"/>
        <v>1</v>
      </c>
      <c r="L311" s="54">
        <f t="shared" si="107"/>
        <v>0.75455000000000005</v>
      </c>
      <c r="M311" s="55">
        <f t="shared" si="108"/>
        <v>32259.360000000001</v>
      </c>
      <c r="N311" s="40"/>
    </row>
    <row r="312" spans="1:14" s="9" customFormat="1" ht="15.75" x14ac:dyDescent="0.25">
      <c r="A312" s="48">
        <v>278</v>
      </c>
      <c r="B312" s="48" t="s">
        <v>602</v>
      </c>
      <c r="C312" s="49" t="s">
        <v>603</v>
      </c>
      <c r="D312" s="49" t="s">
        <v>585</v>
      </c>
      <c r="E312" s="51">
        <f t="shared" si="109"/>
        <v>36339.11</v>
      </c>
      <c r="F312" s="52">
        <v>0.65</v>
      </c>
      <c r="G312" s="51">
        <f t="shared" si="110"/>
        <v>23620.5</v>
      </c>
      <c r="H312" s="53">
        <v>2.67</v>
      </c>
      <c r="I312" s="54">
        <f t="shared" si="115"/>
        <v>0.83838999999999997</v>
      </c>
      <c r="J312" s="54">
        <f t="shared" si="112"/>
        <v>0.9</v>
      </c>
      <c r="K312" s="54">
        <f t="shared" si="113"/>
        <v>1</v>
      </c>
      <c r="L312" s="54">
        <f t="shared" si="107"/>
        <v>0.75455000000000005</v>
      </c>
      <c r="M312" s="55">
        <f t="shared" si="108"/>
        <v>47587</v>
      </c>
      <c r="N312" s="40"/>
    </row>
    <row r="313" spans="1:14" s="9" customFormat="1" ht="30" x14ac:dyDescent="0.25">
      <c r="A313" s="48">
        <v>279</v>
      </c>
      <c r="B313" s="48" t="s">
        <v>604</v>
      </c>
      <c r="C313" s="49" t="s">
        <v>605</v>
      </c>
      <c r="D313" s="49" t="s">
        <v>585</v>
      </c>
      <c r="E313" s="51">
        <f t="shared" si="109"/>
        <v>36339.11</v>
      </c>
      <c r="F313" s="52">
        <v>0.65</v>
      </c>
      <c r="G313" s="51">
        <f t="shared" si="110"/>
        <v>23620.5</v>
      </c>
      <c r="H313" s="53">
        <v>0.73</v>
      </c>
      <c r="I313" s="54">
        <f t="shared" ref="I313" si="116">$I$7</f>
        <v>1</v>
      </c>
      <c r="J313" s="54">
        <f t="shared" si="112"/>
        <v>0.9</v>
      </c>
      <c r="K313" s="54">
        <f t="shared" si="113"/>
        <v>1</v>
      </c>
      <c r="L313" s="54">
        <f t="shared" si="107"/>
        <v>0.9</v>
      </c>
      <c r="M313" s="55">
        <f t="shared" si="108"/>
        <v>15518.67</v>
      </c>
      <c r="N313" s="40"/>
    </row>
    <row r="314" spans="1:14" s="9" customFormat="1" ht="15.75" x14ac:dyDescent="0.25">
      <c r="A314" s="48">
        <v>280</v>
      </c>
      <c r="B314" s="48" t="s">
        <v>606</v>
      </c>
      <c r="C314" s="49" t="s">
        <v>607</v>
      </c>
      <c r="D314" s="49" t="s">
        <v>585</v>
      </c>
      <c r="E314" s="51">
        <f t="shared" si="109"/>
        <v>36339.11</v>
      </c>
      <c r="F314" s="52">
        <v>0.65</v>
      </c>
      <c r="G314" s="51">
        <f t="shared" si="110"/>
        <v>23620.5</v>
      </c>
      <c r="H314" s="53">
        <v>0.76</v>
      </c>
      <c r="I314" s="54">
        <f t="shared" ref="I314:I317" si="117">$I$8</f>
        <v>0.83838999999999997</v>
      </c>
      <c r="J314" s="54">
        <f t="shared" si="112"/>
        <v>0.9</v>
      </c>
      <c r="K314" s="54">
        <f t="shared" si="113"/>
        <v>1</v>
      </c>
      <c r="L314" s="54">
        <f t="shared" si="107"/>
        <v>0.75455000000000005</v>
      </c>
      <c r="M314" s="55">
        <f t="shared" si="108"/>
        <v>13545.36</v>
      </c>
      <c r="N314" s="40"/>
    </row>
    <row r="315" spans="1:14" s="9" customFormat="1" ht="15.75" x14ac:dyDescent="0.25">
      <c r="A315" s="48">
        <v>281</v>
      </c>
      <c r="B315" s="48" t="s">
        <v>608</v>
      </c>
      <c r="C315" s="49" t="s">
        <v>609</v>
      </c>
      <c r="D315" s="49" t="s">
        <v>585</v>
      </c>
      <c r="E315" s="51">
        <f t="shared" si="109"/>
        <v>36339.11</v>
      </c>
      <c r="F315" s="52">
        <v>0.65</v>
      </c>
      <c r="G315" s="51">
        <f t="shared" si="110"/>
        <v>23620.5</v>
      </c>
      <c r="H315" s="53">
        <v>2.42</v>
      </c>
      <c r="I315" s="54">
        <f t="shared" si="117"/>
        <v>0.83838999999999997</v>
      </c>
      <c r="J315" s="54">
        <f t="shared" si="112"/>
        <v>0.9</v>
      </c>
      <c r="K315" s="54">
        <f t="shared" si="113"/>
        <v>1</v>
      </c>
      <c r="L315" s="54">
        <f t="shared" si="107"/>
        <v>0.75455000000000005</v>
      </c>
      <c r="M315" s="55">
        <f t="shared" si="108"/>
        <v>43131.29</v>
      </c>
      <c r="N315" s="40"/>
    </row>
    <row r="316" spans="1:14" s="9" customFormat="1" ht="15.75" x14ac:dyDescent="0.25">
      <c r="A316" s="48">
        <v>282</v>
      </c>
      <c r="B316" s="48" t="s">
        <v>610</v>
      </c>
      <c r="C316" s="49" t="s">
        <v>611</v>
      </c>
      <c r="D316" s="49" t="s">
        <v>585</v>
      </c>
      <c r="E316" s="51">
        <f t="shared" si="109"/>
        <v>36339.11</v>
      </c>
      <c r="F316" s="52">
        <v>0.65</v>
      </c>
      <c r="G316" s="51">
        <f t="shared" si="110"/>
        <v>23620.5</v>
      </c>
      <c r="H316" s="53">
        <v>3.51</v>
      </c>
      <c r="I316" s="54">
        <f t="shared" si="117"/>
        <v>0.83838999999999997</v>
      </c>
      <c r="J316" s="54">
        <f t="shared" si="112"/>
        <v>0.9</v>
      </c>
      <c r="K316" s="54">
        <f t="shared" si="113"/>
        <v>1</v>
      </c>
      <c r="L316" s="54">
        <f t="shared" si="107"/>
        <v>0.75455000000000005</v>
      </c>
      <c r="M316" s="55">
        <f t="shared" si="108"/>
        <v>62558.2</v>
      </c>
      <c r="N316" s="40"/>
    </row>
    <row r="317" spans="1:14" s="9" customFormat="1" ht="15.75" x14ac:dyDescent="0.25">
      <c r="A317" s="48">
        <v>283</v>
      </c>
      <c r="B317" s="48" t="s">
        <v>612</v>
      </c>
      <c r="C317" s="49" t="s">
        <v>613</v>
      </c>
      <c r="D317" s="49" t="s">
        <v>585</v>
      </c>
      <c r="E317" s="51">
        <f t="shared" si="109"/>
        <v>36339.11</v>
      </c>
      <c r="F317" s="52">
        <v>0.65</v>
      </c>
      <c r="G317" s="51">
        <f t="shared" si="110"/>
        <v>23620.5</v>
      </c>
      <c r="H317" s="53">
        <v>4.0199999999999996</v>
      </c>
      <c r="I317" s="54">
        <f t="shared" si="117"/>
        <v>0.83838999999999997</v>
      </c>
      <c r="J317" s="54">
        <f t="shared" si="112"/>
        <v>0.9</v>
      </c>
      <c r="K317" s="54">
        <f t="shared" si="113"/>
        <v>1</v>
      </c>
      <c r="L317" s="54">
        <f t="shared" si="107"/>
        <v>0.75455000000000005</v>
      </c>
      <c r="M317" s="55">
        <f t="shared" si="108"/>
        <v>71647.850000000006</v>
      </c>
      <c r="N317" s="40"/>
    </row>
    <row r="318" spans="1:14" s="9" customFormat="1" ht="15.75" x14ac:dyDescent="0.25">
      <c r="A318" s="48">
        <v>284</v>
      </c>
      <c r="B318" s="48" t="s">
        <v>614</v>
      </c>
      <c r="C318" s="49" t="s">
        <v>615</v>
      </c>
      <c r="D318" s="49" t="s">
        <v>585</v>
      </c>
      <c r="E318" s="51">
        <f t="shared" si="109"/>
        <v>36339.11</v>
      </c>
      <c r="F318" s="52">
        <v>0.65</v>
      </c>
      <c r="G318" s="51">
        <f t="shared" si="110"/>
        <v>23620.5</v>
      </c>
      <c r="H318" s="53">
        <v>0.84</v>
      </c>
      <c r="I318" s="54">
        <f t="shared" ref="I318:I319" si="118">$I$7</f>
        <v>1</v>
      </c>
      <c r="J318" s="54">
        <f t="shared" si="112"/>
        <v>0.9</v>
      </c>
      <c r="K318" s="54">
        <f t="shared" si="113"/>
        <v>1</v>
      </c>
      <c r="L318" s="54">
        <f t="shared" si="107"/>
        <v>0.9</v>
      </c>
      <c r="M318" s="55">
        <f t="shared" si="108"/>
        <v>17857.099999999999</v>
      </c>
      <c r="N318" s="40"/>
    </row>
    <row r="319" spans="1:14" s="9" customFormat="1" ht="30" x14ac:dyDescent="0.25">
      <c r="A319" s="48">
        <v>285</v>
      </c>
      <c r="B319" s="48" t="s">
        <v>616</v>
      </c>
      <c r="C319" s="49" t="s">
        <v>617</v>
      </c>
      <c r="D319" s="49" t="s">
        <v>585</v>
      </c>
      <c r="E319" s="51">
        <f t="shared" si="109"/>
        <v>36339.11</v>
      </c>
      <c r="F319" s="52">
        <v>0.65</v>
      </c>
      <c r="G319" s="51">
        <f t="shared" si="110"/>
        <v>23620.5</v>
      </c>
      <c r="H319" s="53">
        <v>0.5</v>
      </c>
      <c r="I319" s="54">
        <f t="shared" si="118"/>
        <v>1</v>
      </c>
      <c r="J319" s="54">
        <f t="shared" si="112"/>
        <v>0.9</v>
      </c>
      <c r="K319" s="54">
        <f t="shared" si="113"/>
        <v>1</v>
      </c>
      <c r="L319" s="54">
        <f t="shared" si="107"/>
        <v>0.9</v>
      </c>
      <c r="M319" s="55">
        <f t="shared" si="108"/>
        <v>10629.23</v>
      </c>
      <c r="N319" s="40"/>
    </row>
    <row r="320" spans="1:14" s="9" customFormat="1" ht="15.75" x14ac:dyDescent="0.25">
      <c r="A320" s="48">
        <v>286</v>
      </c>
      <c r="B320" s="48" t="s">
        <v>618</v>
      </c>
      <c r="C320" s="49" t="s">
        <v>619</v>
      </c>
      <c r="D320" s="49" t="s">
        <v>585</v>
      </c>
      <c r="E320" s="51">
        <f t="shared" si="109"/>
        <v>36339.11</v>
      </c>
      <c r="F320" s="52">
        <v>0.65</v>
      </c>
      <c r="G320" s="51">
        <f t="shared" si="110"/>
        <v>23620.5</v>
      </c>
      <c r="H320" s="53">
        <v>0.37</v>
      </c>
      <c r="I320" s="54">
        <f t="shared" ref="I320:I324" si="119">$I$8</f>
        <v>0.83838999999999997</v>
      </c>
      <c r="J320" s="54">
        <f t="shared" si="112"/>
        <v>0.9</v>
      </c>
      <c r="K320" s="54">
        <f t="shared" si="113"/>
        <v>1</v>
      </c>
      <c r="L320" s="54">
        <f t="shared" si="107"/>
        <v>0.75455000000000005</v>
      </c>
      <c r="M320" s="55">
        <f t="shared" si="108"/>
        <v>6594.45</v>
      </c>
      <c r="N320" s="40"/>
    </row>
    <row r="321" spans="1:14" s="9" customFormat="1" ht="15.75" x14ac:dyDescent="0.25">
      <c r="A321" s="48">
        <v>287</v>
      </c>
      <c r="B321" s="48" t="s">
        <v>620</v>
      </c>
      <c r="C321" s="49" t="s">
        <v>621</v>
      </c>
      <c r="D321" s="49" t="s">
        <v>585</v>
      </c>
      <c r="E321" s="51">
        <f t="shared" si="109"/>
        <v>36339.11</v>
      </c>
      <c r="F321" s="52">
        <v>0.65</v>
      </c>
      <c r="G321" s="51">
        <f t="shared" si="110"/>
        <v>23620.5</v>
      </c>
      <c r="H321" s="53">
        <v>1.19</v>
      </c>
      <c r="I321" s="54">
        <f t="shared" si="119"/>
        <v>0.83838999999999997</v>
      </c>
      <c r="J321" s="54">
        <f t="shared" si="112"/>
        <v>0.9</v>
      </c>
      <c r="K321" s="54">
        <f t="shared" si="113"/>
        <v>1</v>
      </c>
      <c r="L321" s="54">
        <f t="shared" si="107"/>
        <v>0.75455000000000005</v>
      </c>
      <c r="M321" s="55">
        <f t="shared" si="108"/>
        <v>21209.19</v>
      </c>
      <c r="N321" s="40"/>
    </row>
    <row r="322" spans="1:14" s="9" customFormat="1" ht="15.75" customHeight="1" x14ac:dyDescent="0.25">
      <c r="A322" s="48">
        <v>288</v>
      </c>
      <c r="B322" s="48" t="s">
        <v>622</v>
      </c>
      <c r="C322" s="49" t="s">
        <v>623</v>
      </c>
      <c r="D322" s="49" t="s">
        <v>624</v>
      </c>
      <c r="E322" s="51">
        <f t="shared" si="109"/>
        <v>36339.11</v>
      </c>
      <c r="F322" s="52">
        <v>0.65</v>
      </c>
      <c r="G322" s="51">
        <f t="shared" si="110"/>
        <v>23620.5</v>
      </c>
      <c r="H322" s="53">
        <v>1.1499999999999999</v>
      </c>
      <c r="I322" s="54">
        <f t="shared" si="119"/>
        <v>0.83838999999999997</v>
      </c>
      <c r="J322" s="54">
        <f t="shared" si="112"/>
        <v>0.9</v>
      </c>
      <c r="K322" s="54">
        <f t="shared" si="113"/>
        <v>1</v>
      </c>
      <c r="L322" s="54">
        <f t="shared" si="107"/>
        <v>0.75455000000000005</v>
      </c>
      <c r="M322" s="55">
        <f t="shared" si="108"/>
        <v>20496.28</v>
      </c>
      <c r="N322" s="40"/>
    </row>
    <row r="323" spans="1:14" s="9" customFormat="1" ht="15.75" x14ac:dyDescent="0.25">
      <c r="A323" s="48">
        <v>289</v>
      </c>
      <c r="B323" s="48" t="s">
        <v>625</v>
      </c>
      <c r="C323" s="49" t="s">
        <v>626</v>
      </c>
      <c r="D323" s="49" t="s">
        <v>624</v>
      </c>
      <c r="E323" s="51">
        <f t="shared" si="109"/>
        <v>36339.11</v>
      </c>
      <c r="F323" s="52">
        <v>0.65</v>
      </c>
      <c r="G323" s="51">
        <f t="shared" si="110"/>
        <v>23620.5</v>
      </c>
      <c r="H323" s="53">
        <v>1.43</v>
      </c>
      <c r="I323" s="54">
        <f t="shared" si="119"/>
        <v>0.83838999999999997</v>
      </c>
      <c r="J323" s="54">
        <f t="shared" si="112"/>
        <v>0.9</v>
      </c>
      <c r="K323" s="54">
        <f t="shared" si="113"/>
        <v>1</v>
      </c>
      <c r="L323" s="54">
        <f t="shared" si="107"/>
        <v>0.75455000000000005</v>
      </c>
      <c r="M323" s="55">
        <f t="shared" si="108"/>
        <v>25486.67</v>
      </c>
      <c r="N323" s="40"/>
    </row>
    <row r="324" spans="1:14" s="9" customFormat="1" ht="15.75" x14ac:dyDescent="0.25">
      <c r="A324" s="48">
        <v>290</v>
      </c>
      <c r="B324" s="48" t="s">
        <v>627</v>
      </c>
      <c r="C324" s="49" t="s">
        <v>628</v>
      </c>
      <c r="D324" s="49" t="s">
        <v>624</v>
      </c>
      <c r="E324" s="51">
        <f t="shared" si="109"/>
        <v>36339.11</v>
      </c>
      <c r="F324" s="52">
        <v>0.65</v>
      </c>
      <c r="G324" s="51">
        <f t="shared" si="110"/>
        <v>23620.5</v>
      </c>
      <c r="H324" s="53">
        <v>3</v>
      </c>
      <c r="I324" s="54">
        <f t="shared" si="119"/>
        <v>0.83838999999999997</v>
      </c>
      <c r="J324" s="54">
        <f t="shared" si="112"/>
        <v>0.9</v>
      </c>
      <c r="K324" s="54">
        <f t="shared" si="113"/>
        <v>1</v>
      </c>
      <c r="L324" s="54">
        <f t="shared" si="107"/>
        <v>0.75455000000000005</v>
      </c>
      <c r="M324" s="55">
        <f t="shared" si="108"/>
        <v>53468.54</v>
      </c>
      <c r="N324" s="40"/>
    </row>
    <row r="325" spans="1:14" s="9" customFormat="1" ht="15.75" x14ac:dyDescent="0.25">
      <c r="A325" s="48">
        <v>291</v>
      </c>
      <c r="B325" s="48" t="s">
        <v>629</v>
      </c>
      <c r="C325" s="49" t="s">
        <v>630</v>
      </c>
      <c r="D325" s="49" t="s">
        <v>624</v>
      </c>
      <c r="E325" s="51">
        <f t="shared" si="109"/>
        <v>36339.11</v>
      </c>
      <c r="F325" s="52">
        <v>0.65</v>
      </c>
      <c r="G325" s="51">
        <f t="shared" si="110"/>
        <v>23620.5</v>
      </c>
      <c r="H325" s="53">
        <v>4.3</v>
      </c>
      <c r="I325" s="54">
        <f t="shared" ref="I325" si="120">$I$7</f>
        <v>1</v>
      </c>
      <c r="J325" s="54">
        <f t="shared" si="112"/>
        <v>0.9</v>
      </c>
      <c r="K325" s="54">
        <f t="shared" si="113"/>
        <v>1</v>
      </c>
      <c r="L325" s="54">
        <f t="shared" si="107"/>
        <v>0.9</v>
      </c>
      <c r="M325" s="55">
        <f t="shared" si="108"/>
        <v>91411.34</v>
      </c>
      <c r="N325" s="40"/>
    </row>
    <row r="326" spans="1:14" s="9" customFormat="1" ht="15.75" x14ac:dyDescent="0.25">
      <c r="A326" s="48">
        <v>292</v>
      </c>
      <c r="B326" s="48" t="s">
        <v>631</v>
      </c>
      <c r="C326" s="49" t="s">
        <v>632</v>
      </c>
      <c r="D326" s="49" t="s">
        <v>624</v>
      </c>
      <c r="E326" s="51">
        <f t="shared" si="109"/>
        <v>36339.11</v>
      </c>
      <c r="F326" s="52">
        <v>0.65</v>
      </c>
      <c r="G326" s="51">
        <f t="shared" si="110"/>
        <v>23620.5</v>
      </c>
      <c r="H326" s="53">
        <v>2.42</v>
      </c>
      <c r="I326" s="54">
        <f t="shared" ref="I326:I332" si="121">$I$8</f>
        <v>0.83838999999999997</v>
      </c>
      <c r="J326" s="54">
        <f t="shared" si="112"/>
        <v>0.9</v>
      </c>
      <c r="K326" s="54">
        <f t="shared" si="113"/>
        <v>1</v>
      </c>
      <c r="L326" s="54">
        <f t="shared" si="107"/>
        <v>0.75455000000000005</v>
      </c>
      <c r="M326" s="55">
        <f t="shared" si="108"/>
        <v>43131.29</v>
      </c>
      <c r="N326" s="40"/>
    </row>
    <row r="327" spans="1:14" s="9" customFormat="1" ht="15.75" x14ac:dyDescent="0.25">
      <c r="A327" s="48">
        <v>293</v>
      </c>
      <c r="B327" s="48" t="s">
        <v>633</v>
      </c>
      <c r="C327" s="49" t="s">
        <v>634</v>
      </c>
      <c r="D327" s="49" t="s">
        <v>624</v>
      </c>
      <c r="E327" s="51">
        <f t="shared" si="109"/>
        <v>36339.11</v>
      </c>
      <c r="F327" s="52">
        <v>0.65</v>
      </c>
      <c r="G327" s="51">
        <f t="shared" si="110"/>
        <v>23620.5</v>
      </c>
      <c r="H327" s="53">
        <v>2.69</v>
      </c>
      <c r="I327" s="54">
        <f t="shared" si="121"/>
        <v>0.83838999999999997</v>
      </c>
      <c r="J327" s="54">
        <f t="shared" si="112"/>
        <v>0.9</v>
      </c>
      <c r="K327" s="54">
        <f t="shared" si="113"/>
        <v>1</v>
      </c>
      <c r="L327" s="54">
        <f t="shared" si="107"/>
        <v>0.75455000000000005</v>
      </c>
      <c r="M327" s="55">
        <f t="shared" si="108"/>
        <v>47943.46</v>
      </c>
      <c r="N327" s="40"/>
    </row>
    <row r="328" spans="1:14" s="9" customFormat="1" ht="15.75" x14ac:dyDescent="0.25">
      <c r="A328" s="48">
        <v>294</v>
      </c>
      <c r="B328" s="48" t="s">
        <v>635</v>
      </c>
      <c r="C328" s="49" t="s">
        <v>636</v>
      </c>
      <c r="D328" s="49" t="s">
        <v>624</v>
      </c>
      <c r="E328" s="51">
        <f t="shared" si="109"/>
        <v>36339.11</v>
      </c>
      <c r="F328" s="52">
        <v>0.65</v>
      </c>
      <c r="G328" s="51">
        <f t="shared" si="110"/>
        <v>23620.5</v>
      </c>
      <c r="H328" s="53">
        <v>4.12</v>
      </c>
      <c r="I328" s="54">
        <f t="shared" si="121"/>
        <v>0.83838999999999997</v>
      </c>
      <c r="J328" s="54">
        <f t="shared" si="112"/>
        <v>0.9</v>
      </c>
      <c r="K328" s="54">
        <f t="shared" si="113"/>
        <v>1</v>
      </c>
      <c r="L328" s="54">
        <f t="shared" si="107"/>
        <v>0.75455000000000005</v>
      </c>
      <c r="M328" s="55">
        <f t="shared" si="108"/>
        <v>73430.13</v>
      </c>
      <c r="N328" s="40"/>
    </row>
    <row r="329" spans="1:14" s="9" customFormat="1" ht="15.75" x14ac:dyDescent="0.25">
      <c r="A329" s="48">
        <v>295</v>
      </c>
      <c r="B329" s="48" t="s">
        <v>637</v>
      </c>
      <c r="C329" s="49" t="s">
        <v>638</v>
      </c>
      <c r="D329" s="49" t="s">
        <v>624</v>
      </c>
      <c r="E329" s="51">
        <f t="shared" si="109"/>
        <v>36339.11</v>
      </c>
      <c r="F329" s="52">
        <v>0.65</v>
      </c>
      <c r="G329" s="51">
        <f t="shared" si="110"/>
        <v>23620.5</v>
      </c>
      <c r="H329" s="53">
        <v>1.1599999999999999</v>
      </c>
      <c r="I329" s="54">
        <f t="shared" si="121"/>
        <v>0.83838999999999997</v>
      </c>
      <c r="J329" s="54">
        <f t="shared" si="112"/>
        <v>0.9</v>
      </c>
      <c r="K329" s="54">
        <f t="shared" si="113"/>
        <v>1</v>
      </c>
      <c r="L329" s="54">
        <f t="shared" si="107"/>
        <v>0.75455000000000005</v>
      </c>
      <c r="M329" s="55">
        <f t="shared" si="108"/>
        <v>20674.5</v>
      </c>
      <c r="N329" s="40"/>
    </row>
    <row r="330" spans="1:14" s="9" customFormat="1" ht="15.75" x14ac:dyDescent="0.25">
      <c r="A330" s="48">
        <v>296</v>
      </c>
      <c r="B330" s="48" t="s">
        <v>639</v>
      </c>
      <c r="C330" s="49" t="s">
        <v>640</v>
      </c>
      <c r="D330" s="49" t="s">
        <v>624</v>
      </c>
      <c r="E330" s="51">
        <f t="shared" si="109"/>
        <v>36339.11</v>
      </c>
      <c r="F330" s="52">
        <v>0.65</v>
      </c>
      <c r="G330" s="51">
        <f t="shared" si="110"/>
        <v>23620.5</v>
      </c>
      <c r="H330" s="53">
        <v>1.95</v>
      </c>
      <c r="I330" s="54">
        <f t="shared" si="121"/>
        <v>0.83838999999999997</v>
      </c>
      <c r="J330" s="54">
        <f t="shared" si="112"/>
        <v>0.9</v>
      </c>
      <c r="K330" s="54">
        <f t="shared" si="113"/>
        <v>1</v>
      </c>
      <c r="L330" s="54">
        <f t="shared" si="107"/>
        <v>0.75455000000000005</v>
      </c>
      <c r="M330" s="55">
        <f t="shared" si="108"/>
        <v>34754.550000000003</v>
      </c>
      <c r="N330" s="40"/>
    </row>
    <row r="331" spans="1:14" s="9" customFormat="1" ht="15.75" x14ac:dyDescent="0.25">
      <c r="A331" s="48">
        <v>297</v>
      </c>
      <c r="B331" s="48" t="s">
        <v>641</v>
      </c>
      <c r="C331" s="49" t="s">
        <v>642</v>
      </c>
      <c r="D331" s="49" t="s">
        <v>624</v>
      </c>
      <c r="E331" s="51">
        <f t="shared" si="109"/>
        <v>36339.11</v>
      </c>
      <c r="F331" s="52">
        <v>0.65</v>
      </c>
      <c r="G331" s="51">
        <f t="shared" si="110"/>
        <v>23620.5</v>
      </c>
      <c r="H331" s="53">
        <v>2.46</v>
      </c>
      <c r="I331" s="54">
        <f t="shared" si="121"/>
        <v>0.83838999999999997</v>
      </c>
      <c r="J331" s="54">
        <f t="shared" si="112"/>
        <v>0.9</v>
      </c>
      <c r="K331" s="54">
        <f t="shared" si="113"/>
        <v>1</v>
      </c>
      <c r="L331" s="54">
        <f t="shared" si="107"/>
        <v>0.75455000000000005</v>
      </c>
      <c r="M331" s="55">
        <f t="shared" si="108"/>
        <v>43844.21</v>
      </c>
      <c r="N331" s="40"/>
    </row>
    <row r="332" spans="1:14" s="9" customFormat="1" ht="15.75" x14ac:dyDescent="0.25">
      <c r="A332" s="48">
        <v>298</v>
      </c>
      <c r="B332" s="48" t="s">
        <v>643</v>
      </c>
      <c r="C332" s="49" t="s">
        <v>644</v>
      </c>
      <c r="D332" s="49" t="s">
        <v>624</v>
      </c>
      <c r="E332" s="51">
        <f t="shared" si="109"/>
        <v>36339.11</v>
      </c>
      <c r="F332" s="52">
        <v>0.65</v>
      </c>
      <c r="G332" s="51">
        <f t="shared" si="110"/>
        <v>23620.5</v>
      </c>
      <c r="H332" s="53">
        <v>0.73</v>
      </c>
      <c r="I332" s="54">
        <f t="shared" si="121"/>
        <v>0.83838999999999997</v>
      </c>
      <c r="J332" s="54">
        <f t="shared" si="112"/>
        <v>0.9</v>
      </c>
      <c r="K332" s="54">
        <f t="shared" si="113"/>
        <v>1</v>
      </c>
      <c r="L332" s="54">
        <f t="shared" si="107"/>
        <v>0.75455000000000005</v>
      </c>
      <c r="M332" s="55">
        <f t="shared" si="108"/>
        <v>13010.68</v>
      </c>
      <c r="N332" s="40"/>
    </row>
    <row r="333" spans="1:14" s="9" customFormat="1" ht="15.75" x14ac:dyDescent="0.25">
      <c r="A333" s="48">
        <v>299</v>
      </c>
      <c r="B333" s="48" t="s">
        <v>645</v>
      </c>
      <c r="C333" s="49" t="s">
        <v>646</v>
      </c>
      <c r="D333" s="49" t="s">
        <v>624</v>
      </c>
      <c r="E333" s="51">
        <f t="shared" si="109"/>
        <v>36339.11</v>
      </c>
      <c r="F333" s="52">
        <v>0.65</v>
      </c>
      <c r="G333" s="51">
        <f t="shared" si="110"/>
        <v>23620.5</v>
      </c>
      <c r="H333" s="53">
        <v>0.91</v>
      </c>
      <c r="I333" s="54">
        <f t="shared" ref="I333" si="122">$I$7</f>
        <v>1</v>
      </c>
      <c r="J333" s="54">
        <f t="shared" si="112"/>
        <v>0.9</v>
      </c>
      <c r="K333" s="54">
        <f t="shared" si="113"/>
        <v>1</v>
      </c>
      <c r="L333" s="54">
        <f t="shared" si="107"/>
        <v>0.9</v>
      </c>
      <c r="M333" s="55">
        <f t="shared" si="108"/>
        <v>19345.189999999999</v>
      </c>
      <c r="N333" s="40"/>
    </row>
    <row r="334" spans="1:14" s="9" customFormat="1" ht="15.75" x14ac:dyDescent="0.25">
      <c r="A334" s="48">
        <v>300</v>
      </c>
      <c r="B334" s="48" t="s">
        <v>647</v>
      </c>
      <c r="C334" s="49" t="s">
        <v>648</v>
      </c>
      <c r="D334" s="49" t="s">
        <v>624</v>
      </c>
      <c r="E334" s="51">
        <f t="shared" si="109"/>
        <v>36339.11</v>
      </c>
      <c r="F334" s="52">
        <v>0.65</v>
      </c>
      <c r="G334" s="51">
        <f t="shared" si="110"/>
        <v>23620.5</v>
      </c>
      <c r="H334" s="53">
        <v>0.86</v>
      </c>
      <c r="I334" s="54">
        <f t="shared" ref="I334:I336" si="123">$I$8</f>
        <v>0.83838999999999997</v>
      </c>
      <c r="J334" s="54">
        <f t="shared" si="112"/>
        <v>0.9</v>
      </c>
      <c r="K334" s="54">
        <f t="shared" si="113"/>
        <v>1</v>
      </c>
      <c r="L334" s="54">
        <f t="shared" si="107"/>
        <v>0.75455000000000005</v>
      </c>
      <c r="M334" s="55">
        <f t="shared" si="108"/>
        <v>15327.65</v>
      </c>
      <c r="N334" s="40"/>
    </row>
    <row r="335" spans="1:14" s="9" customFormat="1" ht="15.75" x14ac:dyDescent="0.25">
      <c r="A335" s="48">
        <v>301</v>
      </c>
      <c r="B335" s="48" t="s">
        <v>649</v>
      </c>
      <c r="C335" s="49" t="s">
        <v>650</v>
      </c>
      <c r="D335" s="49" t="s">
        <v>624</v>
      </c>
      <c r="E335" s="51">
        <f t="shared" si="109"/>
        <v>36339.11</v>
      </c>
      <c r="F335" s="52">
        <v>0.65</v>
      </c>
      <c r="G335" s="51">
        <f t="shared" si="110"/>
        <v>23620.5</v>
      </c>
      <c r="H335" s="53">
        <v>1.24</v>
      </c>
      <c r="I335" s="54">
        <f t="shared" si="123"/>
        <v>0.83838999999999997</v>
      </c>
      <c r="J335" s="54">
        <f t="shared" si="112"/>
        <v>0.9</v>
      </c>
      <c r="K335" s="54">
        <f t="shared" si="113"/>
        <v>1</v>
      </c>
      <c r="L335" s="54">
        <f t="shared" si="107"/>
        <v>0.75455000000000005</v>
      </c>
      <c r="M335" s="55">
        <f t="shared" si="108"/>
        <v>22100.33</v>
      </c>
      <c r="N335" s="40"/>
    </row>
    <row r="336" spans="1:14" s="9" customFormat="1" ht="15.75" x14ac:dyDescent="0.25">
      <c r="A336" s="48">
        <v>302</v>
      </c>
      <c r="B336" s="48" t="s">
        <v>651</v>
      </c>
      <c r="C336" s="49" t="s">
        <v>652</v>
      </c>
      <c r="D336" s="49" t="s">
        <v>624</v>
      </c>
      <c r="E336" s="51">
        <f t="shared" si="109"/>
        <v>36339.11</v>
      </c>
      <c r="F336" s="52">
        <v>0.65</v>
      </c>
      <c r="G336" s="51">
        <f t="shared" si="110"/>
        <v>23620.5</v>
      </c>
      <c r="H336" s="53">
        <v>1.78</v>
      </c>
      <c r="I336" s="54">
        <f t="shared" si="123"/>
        <v>0.83838999999999997</v>
      </c>
      <c r="J336" s="54">
        <f t="shared" si="112"/>
        <v>0.9</v>
      </c>
      <c r="K336" s="54">
        <f t="shared" si="113"/>
        <v>1</v>
      </c>
      <c r="L336" s="54">
        <f t="shared" si="107"/>
        <v>0.75455000000000005</v>
      </c>
      <c r="M336" s="55">
        <f t="shared" si="108"/>
        <v>31724.67</v>
      </c>
      <c r="N336" s="40"/>
    </row>
    <row r="337" spans="1:14" s="9" customFormat="1" ht="15.75" x14ac:dyDescent="0.25">
      <c r="A337" s="48">
        <v>303</v>
      </c>
      <c r="B337" s="48" t="s">
        <v>653</v>
      </c>
      <c r="C337" s="49" t="s">
        <v>654</v>
      </c>
      <c r="D337" s="49" t="s">
        <v>624</v>
      </c>
      <c r="E337" s="51">
        <f t="shared" si="109"/>
        <v>36339.11</v>
      </c>
      <c r="F337" s="52">
        <v>0.65</v>
      </c>
      <c r="G337" s="51">
        <f t="shared" si="110"/>
        <v>23620.5</v>
      </c>
      <c r="H337" s="53">
        <v>5.6</v>
      </c>
      <c r="I337" s="54">
        <f t="shared" ref="I337" si="124">$I$7</f>
        <v>1</v>
      </c>
      <c r="J337" s="54">
        <f t="shared" si="112"/>
        <v>0.9</v>
      </c>
      <c r="K337" s="54">
        <f t="shared" si="113"/>
        <v>1</v>
      </c>
      <c r="L337" s="54">
        <f t="shared" si="107"/>
        <v>0.9</v>
      </c>
      <c r="M337" s="55">
        <f t="shared" si="108"/>
        <v>119047.32</v>
      </c>
      <c r="N337" s="40"/>
    </row>
    <row r="338" spans="1:14" s="9" customFormat="1" ht="15.75" x14ac:dyDescent="0.25">
      <c r="A338" s="48">
        <v>304</v>
      </c>
      <c r="B338" s="48" t="s">
        <v>655</v>
      </c>
      <c r="C338" s="49" t="s">
        <v>656</v>
      </c>
      <c r="D338" s="49" t="s">
        <v>624</v>
      </c>
      <c r="E338" s="51">
        <f t="shared" si="109"/>
        <v>36339.11</v>
      </c>
      <c r="F338" s="52">
        <v>0.65</v>
      </c>
      <c r="G338" s="51">
        <f t="shared" si="110"/>
        <v>23620.5</v>
      </c>
      <c r="H338" s="53">
        <v>1.1299999999999999</v>
      </c>
      <c r="I338" s="54">
        <f t="shared" ref="I338:I346" si="125">$I$8</f>
        <v>0.83838999999999997</v>
      </c>
      <c r="J338" s="54">
        <f t="shared" si="112"/>
        <v>0.9</v>
      </c>
      <c r="K338" s="54">
        <f t="shared" si="113"/>
        <v>1</v>
      </c>
      <c r="L338" s="54">
        <f t="shared" si="107"/>
        <v>0.75455000000000005</v>
      </c>
      <c r="M338" s="55">
        <f t="shared" si="108"/>
        <v>20139.82</v>
      </c>
      <c r="N338" s="40"/>
    </row>
    <row r="339" spans="1:14" s="9" customFormat="1" ht="15.75" x14ac:dyDescent="0.25">
      <c r="A339" s="48">
        <v>305</v>
      </c>
      <c r="B339" s="48" t="s">
        <v>657</v>
      </c>
      <c r="C339" s="49" t="s">
        <v>658</v>
      </c>
      <c r="D339" s="49" t="s">
        <v>624</v>
      </c>
      <c r="E339" s="51">
        <f t="shared" si="109"/>
        <v>36339.11</v>
      </c>
      <c r="F339" s="52">
        <v>0.65</v>
      </c>
      <c r="G339" s="51">
        <f t="shared" si="110"/>
        <v>23620.5</v>
      </c>
      <c r="H339" s="53">
        <v>1.19</v>
      </c>
      <c r="I339" s="54">
        <f t="shared" si="125"/>
        <v>0.83838999999999997</v>
      </c>
      <c r="J339" s="54">
        <f t="shared" si="112"/>
        <v>0.9</v>
      </c>
      <c r="K339" s="54">
        <f t="shared" si="113"/>
        <v>1</v>
      </c>
      <c r="L339" s="54">
        <f t="shared" si="107"/>
        <v>0.75455000000000005</v>
      </c>
      <c r="M339" s="55">
        <f t="shared" si="108"/>
        <v>21209.19</v>
      </c>
      <c r="N339" s="40"/>
    </row>
    <row r="340" spans="1:14" s="9" customFormat="1" ht="15.75" x14ac:dyDescent="0.25">
      <c r="A340" s="48">
        <v>306</v>
      </c>
      <c r="B340" s="48" t="s">
        <v>659</v>
      </c>
      <c r="C340" s="49" t="s">
        <v>660</v>
      </c>
      <c r="D340" s="49" t="s">
        <v>624</v>
      </c>
      <c r="E340" s="51">
        <f t="shared" si="109"/>
        <v>36339.11</v>
      </c>
      <c r="F340" s="52">
        <v>0.65</v>
      </c>
      <c r="G340" s="51">
        <f t="shared" si="110"/>
        <v>23620.5</v>
      </c>
      <c r="H340" s="53">
        <v>2.13</v>
      </c>
      <c r="I340" s="54">
        <f t="shared" si="125"/>
        <v>0.83838999999999997</v>
      </c>
      <c r="J340" s="54">
        <f t="shared" si="112"/>
        <v>0.9</v>
      </c>
      <c r="K340" s="54">
        <f t="shared" si="113"/>
        <v>1</v>
      </c>
      <c r="L340" s="54">
        <f t="shared" si="107"/>
        <v>0.75455000000000005</v>
      </c>
      <c r="M340" s="55">
        <f t="shared" si="108"/>
        <v>37962.67</v>
      </c>
      <c r="N340" s="40"/>
    </row>
    <row r="341" spans="1:14" s="9" customFormat="1" ht="15.75" customHeight="1" x14ac:dyDescent="0.25">
      <c r="A341" s="48">
        <v>307</v>
      </c>
      <c r="B341" s="48" t="s">
        <v>661</v>
      </c>
      <c r="C341" s="49" t="s">
        <v>662</v>
      </c>
      <c r="D341" s="49" t="s">
        <v>663</v>
      </c>
      <c r="E341" s="51">
        <f t="shared" si="109"/>
        <v>36339.11</v>
      </c>
      <c r="F341" s="52">
        <v>0.65</v>
      </c>
      <c r="G341" s="51">
        <f t="shared" si="110"/>
        <v>23620.5</v>
      </c>
      <c r="H341" s="53">
        <v>1.17</v>
      </c>
      <c r="I341" s="54">
        <f t="shared" si="125"/>
        <v>0.83838999999999997</v>
      </c>
      <c r="J341" s="54">
        <f t="shared" si="112"/>
        <v>0.9</v>
      </c>
      <c r="K341" s="54">
        <f t="shared" si="113"/>
        <v>1</v>
      </c>
      <c r="L341" s="54">
        <f t="shared" si="107"/>
        <v>0.75455000000000005</v>
      </c>
      <c r="M341" s="55">
        <f t="shared" si="108"/>
        <v>20852.73</v>
      </c>
      <c r="N341" s="40"/>
    </row>
    <row r="342" spans="1:14" s="9" customFormat="1" ht="15.75" x14ac:dyDescent="0.25">
      <c r="A342" s="48">
        <v>308</v>
      </c>
      <c r="B342" s="48" t="s">
        <v>664</v>
      </c>
      <c r="C342" s="49" t="s">
        <v>665</v>
      </c>
      <c r="D342" s="49" t="s">
        <v>663</v>
      </c>
      <c r="E342" s="51">
        <f t="shared" si="109"/>
        <v>36339.11</v>
      </c>
      <c r="F342" s="52">
        <v>0.65</v>
      </c>
      <c r="G342" s="51">
        <f t="shared" si="110"/>
        <v>23620.5</v>
      </c>
      <c r="H342" s="53">
        <v>2.91</v>
      </c>
      <c r="I342" s="54">
        <f t="shared" si="125"/>
        <v>0.83838999999999997</v>
      </c>
      <c r="J342" s="54">
        <f t="shared" si="112"/>
        <v>0.9</v>
      </c>
      <c r="K342" s="54">
        <f t="shared" si="113"/>
        <v>1</v>
      </c>
      <c r="L342" s="54">
        <f t="shared" si="107"/>
        <v>0.75455000000000005</v>
      </c>
      <c r="M342" s="55">
        <f t="shared" si="108"/>
        <v>51864.49</v>
      </c>
      <c r="N342" s="40"/>
    </row>
    <row r="343" spans="1:14" s="9" customFormat="1" ht="15.75" x14ac:dyDescent="0.25">
      <c r="A343" s="48">
        <v>309</v>
      </c>
      <c r="B343" s="48" t="s">
        <v>666</v>
      </c>
      <c r="C343" s="49" t="s">
        <v>667</v>
      </c>
      <c r="D343" s="49" t="s">
        <v>663</v>
      </c>
      <c r="E343" s="51">
        <f t="shared" si="109"/>
        <v>36339.11</v>
      </c>
      <c r="F343" s="52">
        <v>0.65</v>
      </c>
      <c r="G343" s="51">
        <f t="shared" si="110"/>
        <v>23620.5</v>
      </c>
      <c r="H343" s="53">
        <v>1.21</v>
      </c>
      <c r="I343" s="54">
        <f t="shared" si="125"/>
        <v>0.83838999999999997</v>
      </c>
      <c r="J343" s="54">
        <f t="shared" si="112"/>
        <v>0.9</v>
      </c>
      <c r="K343" s="54">
        <f t="shared" si="113"/>
        <v>1</v>
      </c>
      <c r="L343" s="54">
        <f t="shared" si="107"/>
        <v>0.75455000000000005</v>
      </c>
      <c r="M343" s="55">
        <f t="shared" si="108"/>
        <v>21565.65</v>
      </c>
      <c r="N343" s="40"/>
    </row>
    <row r="344" spans="1:14" s="9" customFormat="1" ht="15.75" x14ac:dyDescent="0.25">
      <c r="A344" s="48">
        <v>310</v>
      </c>
      <c r="B344" s="48" t="s">
        <v>668</v>
      </c>
      <c r="C344" s="49" t="s">
        <v>669</v>
      </c>
      <c r="D344" s="49" t="s">
        <v>663</v>
      </c>
      <c r="E344" s="51">
        <f t="shared" si="109"/>
        <v>36339.11</v>
      </c>
      <c r="F344" s="52">
        <v>0.65</v>
      </c>
      <c r="G344" s="51">
        <f t="shared" si="110"/>
        <v>23620.5</v>
      </c>
      <c r="H344" s="53">
        <v>2.0299999999999998</v>
      </c>
      <c r="I344" s="54">
        <f t="shared" si="125"/>
        <v>0.83838999999999997</v>
      </c>
      <c r="J344" s="54">
        <f t="shared" si="112"/>
        <v>0.9</v>
      </c>
      <c r="K344" s="54">
        <f t="shared" si="113"/>
        <v>1</v>
      </c>
      <c r="L344" s="54">
        <f t="shared" si="107"/>
        <v>0.75455000000000005</v>
      </c>
      <c r="M344" s="55">
        <f t="shared" si="108"/>
        <v>36180.379999999997</v>
      </c>
      <c r="N344" s="40"/>
    </row>
    <row r="345" spans="1:14" s="9" customFormat="1" ht="15.75" x14ac:dyDescent="0.25">
      <c r="A345" s="48">
        <v>311</v>
      </c>
      <c r="B345" s="48" t="s">
        <v>670</v>
      </c>
      <c r="C345" s="49" t="s">
        <v>671</v>
      </c>
      <c r="D345" s="49" t="s">
        <v>663</v>
      </c>
      <c r="E345" s="51">
        <f t="shared" si="109"/>
        <v>36339.11</v>
      </c>
      <c r="F345" s="52">
        <v>0.65</v>
      </c>
      <c r="G345" s="51">
        <f t="shared" si="110"/>
        <v>23620.5</v>
      </c>
      <c r="H345" s="53">
        <v>3.54</v>
      </c>
      <c r="I345" s="54">
        <f t="shared" si="125"/>
        <v>0.83838999999999997</v>
      </c>
      <c r="J345" s="54">
        <f t="shared" si="112"/>
        <v>0.9</v>
      </c>
      <c r="K345" s="54">
        <f t="shared" si="113"/>
        <v>1</v>
      </c>
      <c r="L345" s="54">
        <f t="shared" si="107"/>
        <v>0.75455000000000005</v>
      </c>
      <c r="M345" s="55">
        <f t="shared" si="108"/>
        <v>63092.88</v>
      </c>
      <c r="N345" s="40"/>
    </row>
    <row r="346" spans="1:14" s="9" customFormat="1" ht="15.75" x14ac:dyDescent="0.25">
      <c r="A346" s="48">
        <v>312</v>
      </c>
      <c r="B346" s="48" t="s">
        <v>672</v>
      </c>
      <c r="C346" s="49" t="s">
        <v>673</v>
      </c>
      <c r="D346" s="49" t="s">
        <v>663</v>
      </c>
      <c r="E346" s="51">
        <f t="shared" si="109"/>
        <v>36339.11</v>
      </c>
      <c r="F346" s="52">
        <v>0.65</v>
      </c>
      <c r="G346" s="51">
        <f t="shared" si="110"/>
        <v>23620.5</v>
      </c>
      <c r="H346" s="53">
        <v>5.2</v>
      </c>
      <c r="I346" s="54">
        <f t="shared" si="125"/>
        <v>0.83838999999999997</v>
      </c>
      <c r="J346" s="54">
        <f t="shared" si="112"/>
        <v>0.9</v>
      </c>
      <c r="K346" s="54">
        <f t="shared" si="113"/>
        <v>1</v>
      </c>
      <c r="L346" s="54">
        <f t="shared" si="107"/>
        <v>0.75455000000000005</v>
      </c>
      <c r="M346" s="55">
        <f t="shared" si="108"/>
        <v>92678.81</v>
      </c>
      <c r="N346" s="40"/>
    </row>
    <row r="347" spans="1:14" s="9" customFormat="1" ht="15.75" x14ac:dyDescent="0.25">
      <c r="A347" s="48">
        <v>313</v>
      </c>
      <c r="B347" s="48" t="s">
        <v>674</v>
      </c>
      <c r="C347" s="49" t="s">
        <v>675</v>
      </c>
      <c r="D347" s="49" t="s">
        <v>663</v>
      </c>
      <c r="E347" s="51">
        <f t="shared" si="109"/>
        <v>36339.11</v>
      </c>
      <c r="F347" s="52">
        <v>0.65</v>
      </c>
      <c r="G347" s="51">
        <f t="shared" si="110"/>
        <v>23620.5</v>
      </c>
      <c r="H347" s="53">
        <v>11.11</v>
      </c>
      <c r="I347" s="54">
        <f t="shared" ref="I347:I350" si="126">$I$7</f>
        <v>1</v>
      </c>
      <c r="J347" s="54">
        <f t="shared" si="112"/>
        <v>0.9</v>
      </c>
      <c r="K347" s="54">
        <f t="shared" si="113"/>
        <v>1</v>
      </c>
      <c r="L347" s="54">
        <f t="shared" si="107"/>
        <v>0.9</v>
      </c>
      <c r="M347" s="55">
        <f t="shared" si="108"/>
        <v>236181.38</v>
      </c>
      <c r="N347" s="40"/>
    </row>
    <row r="348" spans="1:14" s="9" customFormat="1" ht="15.75" x14ac:dyDescent="0.25">
      <c r="A348" s="48">
        <v>314</v>
      </c>
      <c r="B348" s="48" t="s">
        <v>676</v>
      </c>
      <c r="C348" s="49" t="s">
        <v>677</v>
      </c>
      <c r="D348" s="49" t="s">
        <v>663</v>
      </c>
      <c r="E348" s="51">
        <f t="shared" si="109"/>
        <v>36339.11</v>
      </c>
      <c r="F348" s="52">
        <v>0.65</v>
      </c>
      <c r="G348" s="51">
        <f t="shared" si="110"/>
        <v>23620.5</v>
      </c>
      <c r="H348" s="57">
        <v>14.07</v>
      </c>
      <c r="I348" s="54">
        <f t="shared" si="126"/>
        <v>1</v>
      </c>
      <c r="J348" s="54">
        <f t="shared" si="112"/>
        <v>0.9</v>
      </c>
      <c r="K348" s="54">
        <f t="shared" si="113"/>
        <v>1</v>
      </c>
      <c r="L348" s="54">
        <f t="shared" si="107"/>
        <v>0.9</v>
      </c>
      <c r="M348" s="55">
        <f t="shared" si="108"/>
        <v>299106.39</v>
      </c>
      <c r="N348" s="40"/>
    </row>
    <row r="349" spans="1:14" s="9" customFormat="1" ht="30" customHeight="1" x14ac:dyDescent="0.25">
      <c r="A349" s="48">
        <v>315</v>
      </c>
      <c r="B349" s="48" t="s">
        <v>678</v>
      </c>
      <c r="C349" s="49" t="s">
        <v>679</v>
      </c>
      <c r="D349" s="49" t="s">
        <v>680</v>
      </c>
      <c r="E349" s="51">
        <f t="shared" si="109"/>
        <v>36339.11</v>
      </c>
      <c r="F349" s="52">
        <v>0.65</v>
      </c>
      <c r="G349" s="51">
        <f t="shared" si="110"/>
        <v>23620.5</v>
      </c>
      <c r="H349" s="53">
        <v>0.89</v>
      </c>
      <c r="I349" s="54">
        <f t="shared" si="126"/>
        <v>1</v>
      </c>
      <c r="J349" s="54">
        <f t="shared" si="112"/>
        <v>0.9</v>
      </c>
      <c r="K349" s="54">
        <f t="shared" si="113"/>
        <v>1</v>
      </c>
      <c r="L349" s="54">
        <f t="shared" si="107"/>
        <v>0.9</v>
      </c>
      <c r="M349" s="55">
        <f t="shared" si="108"/>
        <v>18920.02</v>
      </c>
      <c r="N349" s="40"/>
    </row>
    <row r="350" spans="1:14" s="9" customFormat="1" ht="15.75" x14ac:dyDescent="0.25">
      <c r="A350" s="48">
        <v>316</v>
      </c>
      <c r="B350" s="48" t="s">
        <v>681</v>
      </c>
      <c r="C350" s="49" t="s">
        <v>682</v>
      </c>
      <c r="D350" s="49" t="s">
        <v>680</v>
      </c>
      <c r="E350" s="51">
        <f t="shared" si="109"/>
        <v>36339.11</v>
      </c>
      <c r="F350" s="52">
        <v>0.65</v>
      </c>
      <c r="G350" s="51">
        <f t="shared" si="110"/>
        <v>23620.5</v>
      </c>
      <c r="H350" s="53">
        <v>0.74</v>
      </c>
      <c r="I350" s="54">
        <f t="shared" si="126"/>
        <v>1</v>
      </c>
      <c r="J350" s="54">
        <f t="shared" si="112"/>
        <v>0.9</v>
      </c>
      <c r="K350" s="54">
        <f t="shared" si="113"/>
        <v>1</v>
      </c>
      <c r="L350" s="54">
        <f t="shared" si="107"/>
        <v>0.9</v>
      </c>
      <c r="M350" s="55">
        <f t="shared" si="108"/>
        <v>15731.25</v>
      </c>
      <c r="N350" s="40"/>
    </row>
    <row r="351" spans="1:14" s="9" customFormat="1" ht="15.75" x14ac:dyDescent="0.25">
      <c r="A351" s="48">
        <v>317</v>
      </c>
      <c r="B351" s="48" t="s">
        <v>683</v>
      </c>
      <c r="C351" s="49" t="s">
        <v>684</v>
      </c>
      <c r="D351" s="49" t="s">
        <v>680</v>
      </c>
      <c r="E351" s="51">
        <f t="shared" si="109"/>
        <v>36339.11</v>
      </c>
      <c r="F351" s="52">
        <v>0.65</v>
      </c>
      <c r="G351" s="51">
        <f t="shared" si="110"/>
        <v>23620.5</v>
      </c>
      <c r="H351" s="53">
        <v>1.27</v>
      </c>
      <c r="I351" s="54">
        <f t="shared" ref="I351:I354" si="127">$I$8</f>
        <v>0.83838999999999997</v>
      </c>
      <c r="J351" s="54">
        <f t="shared" si="112"/>
        <v>0.9</v>
      </c>
      <c r="K351" s="54">
        <f t="shared" si="113"/>
        <v>1</v>
      </c>
      <c r="L351" s="54">
        <f t="shared" si="107"/>
        <v>0.75455000000000005</v>
      </c>
      <c r="M351" s="55">
        <f t="shared" si="108"/>
        <v>22635.02</v>
      </c>
      <c r="N351" s="40"/>
    </row>
    <row r="352" spans="1:14" s="9" customFormat="1" ht="15.75" x14ac:dyDescent="0.25">
      <c r="A352" s="48">
        <v>318</v>
      </c>
      <c r="B352" s="48" t="s">
        <v>685</v>
      </c>
      <c r="C352" s="49" t="s">
        <v>686</v>
      </c>
      <c r="D352" s="49" t="s">
        <v>680</v>
      </c>
      <c r="E352" s="51">
        <f t="shared" si="109"/>
        <v>36339.11</v>
      </c>
      <c r="F352" s="52">
        <v>0.65</v>
      </c>
      <c r="G352" s="51">
        <f t="shared" si="110"/>
        <v>23620.5</v>
      </c>
      <c r="H352" s="53">
        <v>1.63</v>
      </c>
      <c r="I352" s="54">
        <f t="shared" si="127"/>
        <v>0.83838999999999997</v>
      </c>
      <c r="J352" s="54">
        <f t="shared" si="112"/>
        <v>0.9</v>
      </c>
      <c r="K352" s="54">
        <f t="shared" si="113"/>
        <v>1</v>
      </c>
      <c r="L352" s="54">
        <f t="shared" si="107"/>
        <v>0.75455000000000005</v>
      </c>
      <c r="M352" s="55">
        <f t="shared" si="108"/>
        <v>29051.24</v>
      </c>
      <c r="N352" s="40"/>
    </row>
    <row r="353" spans="1:14" s="9" customFormat="1" ht="15.75" x14ac:dyDescent="0.25">
      <c r="A353" s="48">
        <v>319</v>
      </c>
      <c r="B353" s="48" t="s">
        <v>687</v>
      </c>
      <c r="C353" s="49" t="s">
        <v>688</v>
      </c>
      <c r="D353" s="49" t="s">
        <v>680</v>
      </c>
      <c r="E353" s="51">
        <f t="shared" si="109"/>
        <v>36339.11</v>
      </c>
      <c r="F353" s="52">
        <v>0.65</v>
      </c>
      <c r="G353" s="51">
        <f t="shared" si="110"/>
        <v>23620.5</v>
      </c>
      <c r="H353" s="53">
        <v>1.9</v>
      </c>
      <c r="I353" s="54">
        <f t="shared" si="127"/>
        <v>0.83838999999999997</v>
      </c>
      <c r="J353" s="54">
        <f t="shared" si="112"/>
        <v>0.9</v>
      </c>
      <c r="K353" s="54">
        <f t="shared" si="113"/>
        <v>1</v>
      </c>
      <c r="L353" s="54">
        <f t="shared" si="107"/>
        <v>0.75455000000000005</v>
      </c>
      <c r="M353" s="55">
        <f t="shared" si="108"/>
        <v>33863.410000000003</v>
      </c>
      <c r="N353" s="40"/>
    </row>
    <row r="354" spans="1:14" s="9" customFormat="1" ht="15.75" customHeight="1" x14ac:dyDescent="0.25">
      <c r="A354" s="48">
        <v>320</v>
      </c>
      <c r="B354" s="48" t="s">
        <v>689</v>
      </c>
      <c r="C354" s="49" t="s">
        <v>690</v>
      </c>
      <c r="D354" s="49" t="s">
        <v>691</v>
      </c>
      <c r="E354" s="51">
        <f t="shared" si="109"/>
        <v>36339.11</v>
      </c>
      <c r="F354" s="52">
        <v>0.65</v>
      </c>
      <c r="G354" s="51">
        <f t="shared" si="110"/>
        <v>23620.5</v>
      </c>
      <c r="H354" s="53">
        <v>1.02</v>
      </c>
      <c r="I354" s="54">
        <f t="shared" si="127"/>
        <v>0.83838999999999997</v>
      </c>
      <c r="J354" s="54">
        <f t="shared" si="112"/>
        <v>0.9</v>
      </c>
      <c r="K354" s="54">
        <f t="shared" si="113"/>
        <v>1</v>
      </c>
      <c r="L354" s="54">
        <f t="shared" si="107"/>
        <v>0.75455000000000005</v>
      </c>
      <c r="M354" s="55">
        <f t="shared" si="108"/>
        <v>18179.310000000001</v>
      </c>
      <c r="N354" s="40"/>
    </row>
    <row r="355" spans="1:14" s="9" customFormat="1" ht="26.25" customHeight="1" x14ac:dyDescent="0.25">
      <c r="A355" s="48">
        <v>321</v>
      </c>
      <c r="B355" s="48" t="s">
        <v>692</v>
      </c>
      <c r="C355" s="49" t="s">
        <v>693</v>
      </c>
      <c r="D355" s="49" t="s">
        <v>691</v>
      </c>
      <c r="E355" s="51">
        <f t="shared" si="109"/>
        <v>36339.11</v>
      </c>
      <c r="F355" s="52">
        <v>0.65</v>
      </c>
      <c r="G355" s="51">
        <f t="shared" si="110"/>
        <v>23620.5</v>
      </c>
      <c r="H355" s="53">
        <v>1.49</v>
      </c>
      <c r="I355" s="54">
        <f>$I$27</f>
        <v>1</v>
      </c>
      <c r="J355" s="54">
        <f t="shared" si="112"/>
        <v>0.9</v>
      </c>
      <c r="K355" s="54">
        <f t="shared" si="113"/>
        <v>1</v>
      </c>
      <c r="L355" s="54">
        <f t="shared" si="107"/>
        <v>0.9</v>
      </c>
      <c r="M355" s="55">
        <f t="shared" si="108"/>
        <v>31675.09</v>
      </c>
      <c r="N355" s="40"/>
    </row>
    <row r="356" spans="1:14" s="9" customFormat="1" ht="15.75" x14ac:dyDescent="0.25">
      <c r="A356" s="48">
        <v>322</v>
      </c>
      <c r="B356" s="48" t="s">
        <v>694</v>
      </c>
      <c r="C356" s="49" t="s">
        <v>695</v>
      </c>
      <c r="D356" s="49" t="s">
        <v>691</v>
      </c>
      <c r="E356" s="51">
        <f t="shared" si="109"/>
        <v>36339.11</v>
      </c>
      <c r="F356" s="52">
        <v>0.65</v>
      </c>
      <c r="G356" s="51">
        <f t="shared" si="110"/>
        <v>23620.5</v>
      </c>
      <c r="H356" s="53">
        <v>2.14</v>
      </c>
      <c r="I356" s="54">
        <f t="shared" ref="I356:I357" si="128">$I$8</f>
        <v>0.83838999999999997</v>
      </c>
      <c r="J356" s="54">
        <f t="shared" si="112"/>
        <v>0.9</v>
      </c>
      <c r="K356" s="54">
        <f t="shared" si="113"/>
        <v>1</v>
      </c>
      <c r="L356" s="54">
        <f t="shared" ref="L356:L398" si="129">ROUND(I356*J356*K356,5)</f>
        <v>0.75455000000000005</v>
      </c>
      <c r="M356" s="55">
        <f t="shared" ref="M356:M398" si="130">ROUND(G356*H356*L356,2)</f>
        <v>38140.9</v>
      </c>
      <c r="N356" s="40"/>
    </row>
    <row r="357" spans="1:14" s="9" customFormat="1" ht="15.75" x14ac:dyDescent="0.25">
      <c r="A357" s="48">
        <v>323</v>
      </c>
      <c r="B357" s="48" t="s">
        <v>696</v>
      </c>
      <c r="C357" s="49" t="s">
        <v>697</v>
      </c>
      <c r="D357" s="49" t="s">
        <v>691</v>
      </c>
      <c r="E357" s="51">
        <f t="shared" ref="E357:E398" si="131">$E$7</f>
        <v>36339.11</v>
      </c>
      <c r="F357" s="52">
        <v>0.65</v>
      </c>
      <c r="G357" s="51">
        <f t="shared" ref="G357:G398" si="132">$G$7</f>
        <v>23620.5</v>
      </c>
      <c r="H357" s="53">
        <v>1.25</v>
      </c>
      <c r="I357" s="54">
        <f t="shared" si="128"/>
        <v>0.83838999999999997</v>
      </c>
      <c r="J357" s="54">
        <f t="shared" ref="J357:J398" si="133">$J$7</f>
        <v>0.9</v>
      </c>
      <c r="K357" s="54">
        <f t="shared" ref="K357:K398" si="134">$K$7</f>
        <v>1</v>
      </c>
      <c r="L357" s="54">
        <f t="shared" si="129"/>
        <v>0.75455000000000005</v>
      </c>
      <c r="M357" s="55">
        <f t="shared" si="130"/>
        <v>22278.560000000001</v>
      </c>
      <c r="N357" s="40"/>
    </row>
    <row r="358" spans="1:14" s="9" customFormat="1" ht="15.75" x14ac:dyDescent="0.25">
      <c r="A358" s="48">
        <v>324</v>
      </c>
      <c r="B358" s="48" t="s">
        <v>698</v>
      </c>
      <c r="C358" s="49" t="s">
        <v>699</v>
      </c>
      <c r="D358" s="49" t="s">
        <v>691</v>
      </c>
      <c r="E358" s="51">
        <f t="shared" si="131"/>
        <v>36339.11</v>
      </c>
      <c r="F358" s="52">
        <v>0.65</v>
      </c>
      <c r="G358" s="51">
        <f t="shared" si="132"/>
        <v>23620.5</v>
      </c>
      <c r="H358" s="53">
        <v>2.76</v>
      </c>
      <c r="I358" s="54">
        <f t="shared" ref="I358:I359" si="135">$I$7</f>
        <v>1</v>
      </c>
      <c r="J358" s="54">
        <f t="shared" si="133"/>
        <v>0.9</v>
      </c>
      <c r="K358" s="54">
        <f t="shared" si="134"/>
        <v>1</v>
      </c>
      <c r="L358" s="54">
        <f t="shared" si="129"/>
        <v>0.9</v>
      </c>
      <c r="M358" s="55">
        <f t="shared" si="130"/>
        <v>58673.32</v>
      </c>
      <c r="N358" s="40"/>
    </row>
    <row r="359" spans="1:14" s="9" customFormat="1" ht="30" x14ac:dyDescent="0.25">
      <c r="A359" s="48">
        <v>325</v>
      </c>
      <c r="B359" s="48" t="s">
        <v>700</v>
      </c>
      <c r="C359" s="49" t="s">
        <v>701</v>
      </c>
      <c r="D359" s="49" t="s">
        <v>691</v>
      </c>
      <c r="E359" s="51">
        <f t="shared" si="131"/>
        <v>36339.11</v>
      </c>
      <c r="F359" s="52">
        <v>0.65</v>
      </c>
      <c r="G359" s="51">
        <f t="shared" si="132"/>
        <v>23620.5</v>
      </c>
      <c r="H359" s="53">
        <v>0.76</v>
      </c>
      <c r="I359" s="54">
        <f t="shared" si="135"/>
        <v>1</v>
      </c>
      <c r="J359" s="54">
        <f t="shared" si="133"/>
        <v>0.9</v>
      </c>
      <c r="K359" s="54">
        <f t="shared" si="134"/>
        <v>1</v>
      </c>
      <c r="L359" s="54">
        <f t="shared" si="129"/>
        <v>0.9</v>
      </c>
      <c r="M359" s="55">
        <f t="shared" si="130"/>
        <v>16156.42</v>
      </c>
      <c r="N359" s="40"/>
    </row>
    <row r="360" spans="1:14" s="9" customFormat="1" ht="15.75" x14ac:dyDescent="0.25">
      <c r="A360" s="48">
        <v>326</v>
      </c>
      <c r="B360" s="48" t="s">
        <v>702</v>
      </c>
      <c r="C360" s="49" t="s">
        <v>703</v>
      </c>
      <c r="D360" s="49" t="s">
        <v>691</v>
      </c>
      <c r="E360" s="51">
        <f t="shared" si="131"/>
        <v>36339.11</v>
      </c>
      <c r="F360" s="52">
        <v>0.65</v>
      </c>
      <c r="G360" s="51">
        <f t="shared" si="132"/>
        <v>23620.5</v>
      </c>
      <c r="H360" s="53">
        <v>1.06</v>
      </c>
      <c r="I360" s="54">
        <f t="shared" ref="I360:I361" si="136">$I$8</f>
        <v>0.83838999999999997</v>
      </c>
      <c r="J360" s="54">
        <f t="shared" si="133"/>
        <v>0.9</v>
      </c>
      <c r="K360" s="54">
        <f t="shared" si="134"/>
        <v>1</v>
      </c>
      <c r="L360" s="54">
        <f t="shared" si="129"/>
        <v>0.75455000000000005</v>
      </c>
      <c r="M360" s="55">
        <f t="shared" si="130"/>
        <v>18892.22</v>
      </c>
      <c r="N360" s="40"/>
    </row>
    <row r="361" spans="1:14" s="9" customFormat="1" ht="15.75" x14ac:dyDescent="0.25">
      <c r="A361" s="48">
        <v>327</v>
      </c>
      <c r="B361" s="48" t="s">
        <v>704</v>
      </c>
      <c r="C361" s="49" t="s">
        <v>705</v>
      </c>
      <c r="D361" s="49" t="s">
        <v>691</v>
      </c>
      <c r="E361" s="51">
        <f t="shared" si="131"/>
        <v>36339.11</v>
      </c>
      <c r="F361" s="52">
        <v>0.65</v>
      </c>
      <c r="G361" s="51">
        <f t="shared" si="132"/>
        <v>23620.5</v>
      </c>
      <c r="H361" s="53">
        <v>1.1599999999999999</v>
      </c>
      <c r="I361" s="54">
        <f t="shared" si="136"/>
        <v>0.83838999999999997</v>
      </c>
      <c r="J361" s="54">
        <f t="shared" si="133"/>
        <v>0.9</v>
      </c>
      <c r="K361" s="54">
        <f t="shared" si="134"/>
        <v>1</v>
      </c>
      <c r="L361" s="54">
        <f t="shared" si="129"/>
        <v>0.75455000000000005</v>
      </c>
      <c r="M361" s="55">
        <f t="shared" si="130"/>
        <v>20674.5</v>
      </c>
      <c r="N361" s="40"/>
    </row>
    <row r="362" spans="1:14" s="9" customFormat="1" ht="15.75" x14ac:dyDescent="0.25">
      <c r="A362" s="48">
        <v>328</v>
      </c>
      <c r="B362" s="48" t="s">
        <v>706</v>
      </c>
      <c r="C362" s="49" t="s">
        <v>707</v>
      </c>
      <c r="D362" s="49" t="s">
        <v>691</v>
      </c>
      <c r="E362" s="51">
        <f t="shared" si="131"/>
        <v>36339.11</v>
      </c>
      <c r="F362" s="52">
        <v>0.65</v>
      </c>
      <c r="G362" s="51">
        <f t="shared" si="132"/>
        <v>23620.5</v>
      </c>
      <c r="H362" s="53">
        <v>3.32</v>
      </c>
      <c r="I362" s="54">
        <f t="shared" ref="I362" si="137">$I$7</f>
        <v>1</v>
      </c>
      <c r="J362" s="54">
        <f t="shared" si="133"/>
        <v>0.9</v>
      </c>
      <c r="K362" s="54">
        <f t="shared" si="134"/>
        <v>1</v>
      </c>
      <c r="L362" s="54">
        <f t="shared" si="129"/>
        <v>0.9</v>
      </c>
      <c r="M362" s="55">
        <f t="shared" si="130"/>
        <v>70578.05</v>
      </c>
      <c r="N362" s="40"/>
    </row>
    <row r="363" spans="1:14" s="9" customFormat="1" ht="15.75" x14ac:dyDescent="0.25">
      <c r="A363" s="48">
        <v>329</v>
      </c>
      <c r="B363" s="48" t="s">
        <v>708</v>
      </c>
      <c r="C363" s="49" t="s">
        <v>709</v>
      </c>
      <c r="D363" s="49" t="s">
        <v>710</v>
      </c>
      <c r="E363" s="51">
        <f t="shared" si="131"/>
        <v>36339.11</v>
      </c>
      <c r="F363" s="52">
        <v>0.65</v>
      </c>
      <c r="G363" s="51">
        <f t="shared" si="132"/>
        <v>23620.5</v>
      </c>
      <c r="H363" s="53">
        <v>4.32</v>
      </c>
      <c r="I363" s="54">
        <f t="shared" ref="I363:I365" si="138">$I$8</f>
        <v>0.83838999999999997</v>
      </c>
      <c r="J363" s="54">
        <f t="shared" si="133"/>
        <v>0.9</v>
      </c>
      <c r="K363" s="54">
        <f t="shared" si="134"/>
        <v>1</v>
      </c>
      <c r="L363" s="54">
        <f t="shared" si="129"/>
        <v>0.75455000000000005</v>
      </c>
      <c r="M363" s="55">
        <f t="shared" si="130"/>
        <v>76994.7</v>
      </c>
      <c r="N363" s="40"/>
    </row>
    <row r="364" spans="1:14" s="9" customFormat="1" ht="15.75" x14ac:dyDescent="0.25">
      <c r="A364" s="48">
        <v>330</v>
      </c>
      <c r="B364" s="48" t="s">
        <v>711</v>
      </c>
      <c r="C364" s="49" t="s">
        <v>712</v>
      </c>
      <c r="D364" s="49" t="s">
        <v>710</v>
      </c>
      <c r="E364" s="51">
        <f t="shared" si="131"/>
        <v>36339.11</v>
      </c>
      <c r="F364" s="52">
        <v>0.65</v>
      </c>
      <c r="G364" s="51">
        <f t="shared" si="132"/>
        <v>23620.5</v>
      </c>
      <c r="H364" s="53">
        <v>3.5</v>
      </c>
      <c r="I364" s="54">
        <f t="shared" si="138"/>
        <v>0.83838999999999997</v>
      </c>
      <c r="J364" s="54">
        <f t="shared" si="133"/>
        <v>0.9</v>
      </c>
      <c r="K364" s="54">
        <f t="shared" si="134"/>
        <v>1</v>
      </c>
      <c r="L364" s="54">
        <f t="shared" si="129"/>
        <v>0.75455000000000005</v>
      </c>
      <c r="M364" s="55">
        <f t="shared" si="130"/>
        <v>62379.97</v>
      </c>
      <c r="N364" s="40"/>
    </row>
    <row r="365" spans="1:14" s="9" customFormat="1" ht="30" x14ac:dyDescent="0.25">
      <c r="A365" s="48">
        <v>331</v>
      </c>
      <c r="B365" s="48" t="s">
        <v>713</v>
      </c>
      <c r="C365" s="49" t="s">
        <v>714</v>
      </c>
      <c r="D365" s="49" t="s">
        <v>710</v>
      </c>
      <c r="E365" s="51">
        <f t="shared" si="131"/>
        <v>36339.11</v>
      </c>
      <c r="F365" s="52">
        <v>0.65</v>
      </c>
      <c r="G365" s="51">
        <f t="shared" si="132"/>
        <v>23620.5</v>
      </c>
      <c r="H365" s="53">
        <v>5.35</v>
      </c>
      <c r="I365" s="54">
        <f t="shared" si="138"/>
        <v>0.83838999999999997</v>
      </c>
      <c r="J365" s="54">
        <f t="shared" si="133"/>
        <v>0.9</v>
      </c>
      <c r="K365" s="54">
        <f t="shared" si="134"/>
        <v>1</v>
      </c>
      <c r="L365" s="54">
        <f t="shared" si="129"/>
        <v>0.75455000000000005</v>
      </c>
      <c r="M365" s="55">
        <f t="shared" si="130"/>
        <v>95352.24</v>
      </c>
      <c r="N365" s="40"/>
    </row>
    <row r="366" spans="1:14" s="9" customFormat="1" ht="30" x14ac:dyDescent="0.25">
      <c r="A366" s="48">
        <v>332</v>
      </c>
      <c r="B366" s="48" t="s">
        <v>715</v>
      </c>
      <c r="C366" s="49" t="s">
        <v>716</v>
      </c>
      <c r="D366" s="49" t="s">
        <v>710</v>
      </c>
      <c r="E366" s="51">
        <f t="shared" si="131"/>
        <v>36339.11</v>
      </c>
      <c r="F366" s="52">
        <v>0.65</v>
      </c>
      <c r="G366" s="51">
        <f t="shared" si="132"/>
        <v>23620.5</v>
      </c>
      <c r="H366" s="53">
        <v>0.32</v>
      </c>
      <c r="I366" s="54">
        <f t="shared" ref="I366:I374" si="139">$I$7</f>
        <v>1</v>
      </c>
      <c r="J366" s="54">
        <f t="shared" si="133"/>
        <v>0.9</v>
      </c>
      <c r="K366" s="54">
        <f t="shared" si="134"/>
        <v>1</v>
      </c>
      <c r="L366" s="54">
        <f t="shared" si="129"/>
        <v>0.9</v>
      </c>
      <c r="M366" s="55">
        <f t="shared" si="130"/>
        <v>6802.7</v>
      </c>
      <c r="N366" s="40"/>
    </row>
    <row r="367" spans="1:14" s="9" customFormat="1" ht="30" x14ac:dyDescent="0.25">
      <c r="A367" s="48">
        <v>333</v>
      </c>
      <c r="B367" s="48" t="s">
        <v>717</v>
      </c>
      <c r="C367" s="49" t="s">
        <v>718</v>
      </c>
      <c r="D367" s="49" t="s">
        <v>710</v>
      </c>
      <c r="E367" s="51">
        <f t="shared" si="131"/>
        <v>36339.11</v>
      </c>
      <c r="F367" s="52">
        <v>0.65</v>
      </c>
      <c r="G367" s="51">
        <f t="shared" si="132"/>
        <v>23620.5</v>
      </c>
      <c r="H367" s="53">
        <v>0.46</v>
      </c>
      <c r="I367" s="54">
        <f t="shared" si="139"/>
        <v>1</v>
      </c>
      <c r="J367" s="54">
        <f t="shared" si="133"/>
        <v>0.9</v>
      </c>
      <c r="K367" s="54">
        <f t="shared" si="134"/>
        <v>1</v>
      </c>
      <c r="L367" s="54">
        <f t="shared" si="129"/>
        <v>0.9</v>
      </c>
      <c r="M367" s="55">
        <f t="shared" si="130"/>
        <v>9778.89</v>
      </c>
      <c r="N367" s="40"/>
    </row>
    <row r="368" spans="1:14" s="9" customFormat="1" ht="15.75" x14ac:dyDescent="0.25">
      <c r="A368" s="48">
        <v>334</v>
      </c>
      <c r="B368" s="48" t="s">
        <v>719</v>
      </c>
      <c r="C368" s="49" t="s">
        <v>720</v>
      </c>
      <c r="D368" s="49" t="s">
        <v>710</v>
      </c>
      <c r="E368" s="51">
        <f t="shared" si="131"/>
        <v>36339.11</v>
      </c>
      <c r="F368" s="52">
        <v>0.65</v>
      </c>
      <c r="G368" s="51">
        <f t="shared" si="132"/>
        <v>23620.5</v>
      </c>
      <c r="H368" s="53">
        <v>8.4</v>
      </c>
      <c r="I368" s="54">
        <f t="shared" si="139"/>
        <v>1</v>
      </c>
      <c r="J368" s="54">
        <f t="shared" si="133"/>
        <v>0.9</v>
      </c>
      <c r="K368" s="54">
        <f t="shared" si="134"/>
        <v>1</v>
      </c>
      <c r="L368" s="54">
        <f t="shared" si="129"/>
        <v>0.9</v>
      </c>
      <c r="M368" s="55">
        <f t="shared" si="130"/>
        <v>178570.98</v>
      </c>
      <c r="N368" s="40"/>
    </row>
    <row r="369" spans="1:14" s="9" customFormat="1" ht="15.75" x14ac:dyDescent="0.25">
      <c r="A369" s="48">
        <v>335</v>
      </c>
      <c r="B369" s="48" t="s">
        <v>721</v>
      </c>
      <c r="C369" s="49" t="s">
        <v>722</v>
      </c>
      <c r="D369" s="49" t="s">
        <v>710</v>
      </c>
      <c r="E369" s="51">
        <f t="shared" si="131"/>
        <v>36339.11</v>
      </c>
      <c r="F369" s="52">
        <v>0.65</v>
      </c>
      <c r="G369" s="51">
        <f t="shared" si="132"/>
        <v>23620.5</v>
      </c>
      <c r="H369" s="53">
        <v>2.3199999999999998</v>
      </c>
      <c r="I369" s="54">
        <f t="shared" si="139"/>
        <v>1</v>
      </c>
      <c r="J369" s="54">
        <f t="shared" si="133"/>
        <v>0.9</v>
      </c>
      <c r="K369" s="54">
        <f t="shared" si="134"/>
        <v>1</v>
      </c>
      <c r="L369" s="54">
        <f t="shared" si="129"/>
        <v>0.9</v>
      </c>
      <c r="M369" s="55">
        <f t="shared" si="130"/>
        <v>49319.6</v>
      </c>
      <c r="N369" s="40"/>
    </row>
    <row r="370" spans="1:14" s="9" customFormat="1" ht="30" x14ac:dyDescent="0.25">
      <c r="A370" s="48">
        <v>336</v>
      </c>
      <c r="B370" s="48" t="s">
        <v>723</v>
      </c>
      <c r="C370" s="49" t="s">
        <v>724</v>
      </c>
      <c r="D370" s="49" t="s">
        <v>710</v>
      </c>
      <c r="E370" s="51">
        <f t="shared" si="131"/>
        <v>36339.11</v>
      </c>
      <c r="F370" s="52">
        <v>0.65</v>
      </c>
      <c r="G370" s="51">
        <f t="shared" si="132"/>
        <v>23620.5</v>
      </c>
      <c r="H370" s="53">
        <v>18.149999999999999</v>
      </c>
      <c r="I370" s="54">
        <f t="shared" si="139"/>
        <v>1</v>
      </c>
      <c r="J370" s="54">
        <f t="shared" si="133"/>
        <v>0.9</v>
      </c>
      <c r="K370" s="54">
        <f t="shared" si="134"/>
        <v>1</v>
      </c>
      <c r="L370" s="54">
        <f t="shared" si="129"/>
        <v>0.9</v>
      </c>
      <c r="M370" s="55">
        <f t="shared" si="130"/>
        <v>385840.87</v>
      </c>
      <c r="N370" s="40"/>
    </row>
    <row r="371" spans="1:14" s="9" customFormat="1" ht="15.75" x14ac:dyDescent="0.25">
      <c r="A371" s="48">
        <v>337</v>
      </c>
      <c r="B371" s="48" t="s">
        <v>725</v>
      </c>
      <c r="C371" s="49" t="s">
        <v>726</v>
      </c>
      <c r="D371" s="49" t="s">
        <v>710</v>
      </c>
      <c r="E371" s="51">
        <f t="shared" si="131"/>
        <v>36339.11</v>
      </c>
      <c r="F371" s="52">
        <v>0.65</v>
      </c>
      <c r="G371" s="51">
        <f t="shared" si="132"/>
        <v>23620.5</v>
      </c>
      <c r="H371" s="57">
        <v>2.0499999999999998</v>
      </c>
      <c r="I371" s="54">
        <f t="shared" si="139"/>
        <v>1</v>
      </c>
      <c r="J371" s="54">
        <f t="shared" si="133"/>
        <v>0.9</v>
      </c>
      <c r="K371" s="54">
        <f t="shared" si="134"/>
        <v>1</v>
      </c>
      <c r="L371" s="54">
        <f t="shared" si="129"/>
        <v>0.9</v>
      </c>
      <c r="M371" s="55">
        <f t="shared" si="130"/>
        <v>43579.82</v>
      </c>
      <c r="N371" s="40"/>
    </row>
    <row r="372" spans="1:14" s="9" customFormat="1" ht="15.75" x14ac:dyDescent="0.25">
      <c r="A372" s="48">
        <v>338</v>
      </c>
      <c r="B372" s="48" t="s">
        <v>727</v>
      </c>
      <c r="C372" s="49" t="s">
        <v>728</v>
      </c>
      <c r="D372" s="49" t="s">
        <v>710</v>
      </c>
      <c r="E372" s="51">
        <f t="shared" si="131"/>
        <v>36339.11</v>
      </c>
      <c r="F372" s="52">
        <v>0.65</v>
      </c>
      <c r="G372" s="51">
        <f t="shared" si="132"/>
        <v>23620.5</v>
      </c>
      <c r="H372" s="57">
        <v>7.81</v>
      </c>
      <c r="I372" s="54">
        <f t="shared" si="139"/>
        <v>1</v>
      </c>
      <c r="J372" s="54">
        <f t="shared" si="133"/>
        <v>0.9</v>
      </c>
      <c r="K372" s="54">
        <f t="shared" si="134"/>
        <v>1</v>
      </c>
      <c r="L372" s="54">
        <f t="shared" si="129"/>
        <v>0.9</v>
      </c>
      <c r="M372" s="55">
        <f t="shared" si="130"/>
        <v>166028.49</v>
      </c>
      <c r="N372" s="40"/>
    </row>
    <row r="373" spans="1:14" s="9" customFormat="1" ht="15.75" x14ac:dyDescent="0.25">
      <c r="A373" s="48">
        <v>339</v>
      </c>
      <c r="B373" s="48" t="s">
        <v>729</v>
      </c>
      <c r="C373" s="49" t="s">
        <v>730</v>
      </c>
      <c r="D373" s="49" t="s">
        <v>710</v>
      </c>
      <c r="E373" s="51">
        <f t="shared" si="131"/>
        <v>36339.11</v>
      </c>
      <c r="F373" s="52">
        <v>0.65</v>
      </c>
      <c r="G373" s="51">
        <f t="shared" si="132"/>
        <v>23620.5</v>
      </c>
      <c r="H373" s="57">
        <v>15.57</v>
      </c>
      <c r="I373" s="54">
        <f t="shared" si="139"/>
        <v>1</v>
      </c>
      <c r="J373" s="54">
        <f t="shared" si="133"/>
        <v>0.9</v>
      </c>
      <c r="K373" s="54">
        <f t="shared" si="134"/>
        <v>1</v>
      </c>
      <c r="L373" s="54">
        <f t="shared" si="129"/>
        <v>0.9</v>
      </c>
      <c r="M373" s="55">
        <f t="shared" si="130"/>
        <v>330994.07</v>
      </c>
      <c r="N373" s="40"/>
    </row>
    <row r="374" spans="1:14" s="9" customFormat="1" ht="15.75" x14ac:dyDescent="0.25">
      <c r="A374" s="48">
        <v>340</v>
      </c>
      <c r="B374" s="48" t="s">
        <v>731</v>
      </c>
      <c r="C374" s="49" t="s">
        <v>732</v>
      </c>
      <c r="D374" s="49" t="s">
        <v>710</v>
      </c>
      <c r="E374" s="51">
        <f t="shared" si="131"/>
        <v>36339.11</v>
      </c>
      <c r="F374" s="52">
        <v>0.65</v>
      </c>
      <c r="G374" s="51">
        <f t="shared" si="132"/>
        <v>23620.5</v>
      </c>
      <c r="H374" s="57">
        <v>0.5</v>
      </c>
      <c r="I374" s="54">
        <f t="shared" si="139"/>
        <v>1</v>
      </c>
      <c r="J374" s="54">
        <f t="shared" si="133"/>
        <v>0.9</v>
      </c>
      <c r="K374" s="54">
        <f t="shared" si="134"/>
        <v>1</v>
      </c>
      <c r="L374" s="54">
        <f t="shared" si="129"/>
        <v>0.9</v>
      </c>
      <c r="M374" s="55">
        <f t="shared" si="130"/>
        <v>10629.23</v>
      </c>
      <c r="N374" s="40"/>
    </row>
    <row r="375" spans="1:14" s="9" customFormat="1" ht="30" customHeight="1" x14ac:dyDescent="0.25">
      <c r="A375" s="48">
        <v>341</v>
      </c>
      <c r="B375" s="48" t="s">
        <v>733</v>
      </c>
      <c r="C375" s="49" t="s">
        <v>734</v>
      </c>
      <c r="D375" s="49" t="s">
        <v>735</v>
      </c>
      <c r="E375" s="51">
        <f t="shared" si="131"/>
        <v>36339.11</v>
      </c>
      <c r="F375" s="52">
        <v>0.65</v>
      </c>
      <c r="G375" s="51">
        <f t="shared" si="132"/>
        <v>23620.5</v>
      </c>
      <c r="H375" s="53">
        <v>1.31</v>
      </c>
      <c r="I375" s="54">
        <v>0.95755999999999997</v>
      </c>
      <c r="J375" s="54">
        <f t="shared" si="133"/>
        <v>0.9</v>
      </c>
      <c r="K375" s="54">
        <f t="shared" si="134"/>
        <v>1</v>
      </c>
      <c r="L375" s="54">
        <f t="shared" si="129"/>
        <v>0.86180000000000001</v>
      </c>
      <c r="M375" s="55">
        <f t="shared" si="130"/>
        <v>26666.55</v>
      </c>
      <c r="N375" s="40"/>
    </row>
    <row r="376" spans="1:14" s="9" customFormat="1" ht="30" x14ac:dyDescent="0.25">
      <c r="A376" s="48">
        <v>342</v>
      </c>
      <c r="B376" s="48" t="s">
        <v>736</v>
      </c>
      <c r="C376" s="49" t="s">
        <v>737</v>
      </c>
      <c r="D376" s="49" t="s">
        <v>735</v>
      </c>
      <c r="E376" s="51">
        <f t="shared" si="131"/>
        <v>36339.11</v>
      </c>
      <c r="F376" s="52">
        <v>0.65</v>
      </c>
      <c r="G376" s="51">
        <f t="shared" si="132"/>
        <v>23620.5</v>
      </c>
      <c r="H376" s="53">
        <v>1.82</v>
      </c>
      <c r="I376" s="54">
        <f>$I$375</f>
        <v>0.95755999999999997</v>
      </c>
      <c r="J376" s="54">
        <f t="shared" si="133"/>
        <v>0.9</v>
      </c>
      <c r="K376" s="54">
        <f t="shared" si="134"/>
        <v>1</v>
      </c>
      <c r="L376" s="54">
        <f t="shared" si="129"/>
        <v>0.86180000000000001</v>
      </c>
      <c r="M376" s="55">
        <f t="shared" si="130"/>
        <v>37048.19</v>
      </c>
      <c r="N376" s="40"/>
    </row>
    <row r="377" spans="1:14" s="9" customFormat="1" ht="30" x14ac:dyDescent="0.25">
      <c r="A377" s="48">
        <v>343</v>
      </c>
      <c r="B377" s="48" t="s">
        <v>738</v>
      </c>
      <c r="C377" s="49" t="s">
        <v>739</v>
      </c>
      <c r="D377" s="49" t="s">
        <v>735</v>
      </c>
      <c r="E377" s="51">
        <f t="shared" si="131"/>
        <v>36339.11</v>
      </c>
      <c r="F377" s="52">
        <v>0.65</v>
      </c>
      <c r="G377" s="51">
        <f t="shared" si="132"/>
        <v>23620.5</v>
      </c>
      <c r="H377" s="57">
        <v>3.12</v>
      </c>
      <c r="I377" s="54">
        <f t="shared" ref="I377:I397" si="140">$I$375</f>
        <v>0.95755999999999997</v>
      </c>
      <c r="J377" s="54">
        <f t="shared" si="133"/>
        <v>0.9</v>
      </c>
      <c r="K377" s="54">
        <f t="shared" si="134"/>
        <v>1</v>
      </c>
      <c r="L377" s="54">
        <f t="shared" si="129"/>
        <v>0.86180000000000001</v>
      </c>
      <c r="M377" s="55">
        <f t="shared" si="130"/>
        <v>63511.18</v>
      </c>
      <c r="N377" s="40"/>
    </row>
    <row r="378" spans="1:14" s="9" customFormat="1" ht="30" x14ac:dyDescent="0.25">
      <c r="A378" s="48">
        <v>344</v>
      </c>
      <c r="B378" s="48" t="s">
        <v>740</v>
      </c>
      <c r="C378" s="49" t="s">
        <v>741</v>
      </c>
      <c r="D378" s="49" t="s">
        <v>735</v>
      </c>
      <c r="E378" s="51">
        <f t="shared" si="131"/>
        <v>36339.11</v>
      </c>
      <c r="F378" s="52">
        <v>0.65</v>
      </c>
      <c r="G378" s="51">
        <f t="shared" si="132"/>
        <v>23620.5</v>
      </c>
      <c r="H378" s="57">
        <v>8.6</v>
      </c>
      <c r="I378" s="54">
        <f t="shared" si="140"/>
        <v>0.95755999999999997</v>
      </c>
      <c r="J378" s="54">
        <f t="shared" si="133"/>
        <v>0.9</v>
      </c>
      <c r="K378" s="54">
        <f t="shared" si="134"/>
        <v>1</v>
      </c>
      <c r="L378" s="54">
        <f t="shared" si="129"/>
        <v>0.86180000000000001</v>
      </c>
      <c r="M378" s="55">
        <f t="shared" si="130"/>
        <v>175062.86</v>
      </c>
      <c r="N378" s="40"/>
    </row>
    <row r="379" spans="1:14" s="9" customFormat="1" ht="30" x14ac:dyDescent="0.25">
      <c r="A379" s="48">
        <v>345</v>
      </c>
      <c r="B379" s="48" t="s">
        <v>742</v>
      </c>
      <c r="C379" s="49" t="s">
        <v>743</v>
      </c>
      <c r="D379" s="49" t="s">
        <v>735</v>
      </c>
      <c r="E379" s="51">
        <f t="shared" si="131"/>
        <v>36339.11</v>
      </c>
      <c r="F379" s="52">
        <v>0.65</v>
      </c>
      <c r="G379" s="51">
        <f t="shared" si="132"/>
        <v>23620.5</v>
      </c>
      <c r="H379" s="57">
        <v>1.24</v>
      </c>
      <c r="I379" s="54">
        <f t="shared" si="140"/>
        <v>0.95755999999999997</v>
      </c>
      <c r="J379" s="54">
        <f t="shared" si="133"/>
        <v>0.9</v>
      </c>
      <c r="K379" s="54">
        <f t="shared" si="134"/>
        <v>1</v>
      </c>
      <c r="L379" s="54">
        <f t="shared" si="129"/>
        <v>0.86180000000000001</v>
      </c>
      <c r="M379" s="55">
        <f t="shared" si="130"/>
        <v>25241.62</v>
      </c>
      <c r="N379" s="40"/>
    </row>
    <row r="380" spans="1:14" ht="30" x14ac:dyDescent="0.25">
      <c r="A380" s="48">
        <v>346</v>
      </c>
      <c r="B380" s="48" t="s">
        <v>744</v>
      </c>
      <c r="C380" s="49" t="s">
        <v>745</v>
      </c>
      <c r="D380" s="49" t="s">
        <v>735</v>
      </c>
      <c r="E380" s="51">
        <f t="shared" si="131"/>
        <v>36339.11</v>
      </c>
      <c r="F380" s="52">
        <v>0.65</v>
      </c>
      <c r="G380" s="51">
        <f t="shared" si="132"/>
        <v>23620.5</v>
      </c>
      <c r="H380" s="57">
        <v>1.67</v>
      </c>
      <c r="I380" s="54">
        <f t="shared" si="140"/>
        <v>0.95755999999999997</v>
      </c>
      <c r="J380" s="54">
        <f t="shared" si="133"/>
        <v>0.9</v>
      </c>
      <c r="K380" s="54">
        <f t="shared" si="134"/>
        <v>1</v>
      </c>
      <c r="L380" s="54">
        <f t="shared" si="129"/>
        <v>0.86180000000000001</v>
      </c>
      <c r="M380" s="55">
        <f t="shared" si="130"/>
        <v>33994.769999999997</v>
      </c>
      <c r="N380" s="40"/>
    </row>
    <row r="381" spans="1:14" ht="30" x14ac:dyDescent="0.25">
      <c r="A381" s="48">
        <v>347</v>
      </c>
      <c r="B381" s="48" t="s">
        <v>746</v>
      </c>
      <c r="C381" s="49" t="s">
        <v>747</v>
      </c>
      <c r="D381" s="49" t="s">
        <v>735</v>
      </c>
      <c r="E381" s="51">
        <f t="shared" si="131"/>
        <v>36339.11</v>
      </c>
      <c r="F381" s="52">
        <v>0.65</v>
      </c>
      <c r="G381" s="51">
        <f t="shared" si="132"/>
        <v>23620.5</v>
      </c>
      <c r="H381" s="57">
        <v>3.03</v>
      </c>
      <c r="I381" s="54">
        <f t="shared" si="140"/>
        <v>0.95755999999999997</v>
      </c>
      <c r="J381" s="54">
        <f t="shared" si="133"/>
        <v>0.9</v>
      </c>
      <c r="K381" s="54">
        <f t="shared" si="134"/>
        <v>1</v>
      </c>
      <c r="L381" s="54">
        <f t="shared" si="129"/>
        <v>0.86180000000000001</v>
      </c>
      <c r="M381" s="55">
        <f t="shared" si="130"/>
        <v>61679.13</v>
      </c>
      <c r="N381" s="40"/>
    </row>
    <row r="382" spans="1:14" ht="15.75" x14ac:dyDescent="0.25">
      <c r="A382" s="48">
        <v>348</v>
      </c>
      <c r="B382" s="48" t="s">
        <v>748</v>
      </c>
      <c r="C382" s="49" t="s">
        <v>749</v>
      </c>
      <c r="D382" s="49" t="s">
        <v>735</v>
      </c>
      <c r="E382" s="51">
        <f t="shared" si="131"/>
        <v>36339.11</v>
      </c>
      <c r="F382" s="52">
        <v>0.65</v>
      </c>
      <c r="G382" s="51">
        <f t="shared" si="132"/>
        <v>23620.5</v>
      </c>
      <c r="H382" s="57">
        <v>1.02</v>
      </c>
      <c r="I382" s="54">
        <f t="shared" si="140"/>
        <v>0.95755999999999997</v>
      </c>
      <c r="J382" s="54">
        <f t="shared" si="133"/>
        <v>0.9</v>
      </c>
      <c r="K382" s="54">
        <f t="shared" si="134"/>
        <v>1</v>
      </c>
      <c r="L382" s="54">
        <f t="shared" si="129"/>
        <v>0.86180000000000001</v>
      </c>
      <c r="M382" s="55">
        <f t="shared" si="130"/>
        <v>20763.27</v>
      </c>
      <c r="N382" s="40"/>
    </row>
    <row r="383" spans="1:14" ht="15.75" x14ac:dyDescent="0.25">
      <c r="A383" s="48">
        <v>349</v>
      </c>
      <c r="B383" s="48" t="s">
        <v>750</v>
      </c>
      <c r="C383" s="49" t="s">
        <v>751</v>
      </c>
      <c r="D383" s="49" t="s">
        <v>735</v>
      </c>
      <c r="E383" s="51">
        <f t="shared" si="131"/>
        <v>36339.11</v>
      </c>
      <c r="F383" s="52">
        <v>0.65</v>
      </c>
      <c r="G383" s="51">
        <f t="shared" si="132"/>
        <v>23620.5</v>
      </c>
      <c r="H383" s="57">
        <v>1.38</v>
      </c>
      <c r="I383" s="54">
        <f t="shared" si="140"/>
        <v>0.95755999999999997</v>
      </c>
      <c r="J383" s="54">
        <f t="shared" si="133"/>
        <v>0.9</v>
      </c>
      <c r="K383" s="54">
        <f t="shared" si="134"/>
        <v>1</v>
      </c>
      <c r="L383" s="54">
        <f t="shared" si="129"/>
        <v>0.86180000000000001</v>
      </c>
      <c r="M383" s="55">
        <f t="shared" si="130"/>
        <v>28091.48</v>
      </c>
      <c r="N383" s="40"/>
    </row>
    <row r="384" spans="1:14" ht="15.75" x14ac:dyDescent="0.25">
      <c r="A384" s="48">
        <v>350</v>
      </c>
      <c r="B384" s="48" t="s">
        <v>752</v>
      </c>
      <c r="C384" s="49" t="s">
        <v>753</v>
      </c>
      <c r="D384" s="49" t="s">
        <v>735</v>
      </c>
      <c r="E384" s="51">
        <f t="shared" si="131"/>
        <v>36339.11</v>
      </c>
      <c r="F384" s="52">
        <v>0.65</v>
      </c>
      <c r="G384" s="51">
        <f t="shared" si="132"/>
        <v>23620.5</v>
      </c>
      <c r="H384" s="57">
        <v>2</v>
      </c>
      <c r="I384" s="54">
        <f t="shared" si="140"/>
        <v>0.95755999999999997</v>
      </c>
      <c r="J384" s="54">
        <f t="shared" si="133"/>
        <v>0.9</v>
      </c>
      <c r="K384" s="54">
        <f t="shared" si="134"/>
        <v>1</v>
      </c>
      <c r="L384" s="54">
        <f t="shared" si="129"/>
        <v>0.86180000000000001</v>
      </c>
      <c r="M384" s="55">
        <f t="shared" si="130"/>
        <v>40712.29</v>
      </c>
      <c r="N384" s="40"/>
    </row>
    <row r="385" spans="1:17" ht="15.75" x14ac:dyDescent="0.25">
      <c r="A385" s="48">
        <v>351</v>
      </c>
      <c r="B385" s="48" t="s">
        <v>754</v>
      </c>
      <c r="C385" s="49" t="s">
        <v>755</v>
      </c>
      <c r="D385" s="49" t="s">
        <v>735</v>
      </c>
      <c r="E385" s="51">
        <f t="shared" si="131"/>
        <v>36339.11</v>
      </c>
      <c r="F385" s="52">
        <v>0.65</v>
      </c>
      <c r="G385" s="51">
        <f t="shared" si="132"/>
        <v>23620.5</v>
      </c>
      <c r="H385" s="57">
        <v>0.59</v>
      </c>
      <c r="I385" s="54">
        <f t="shared" si="140"/>
        <v>0.95755999999999997</v>
      </c>
      <c r="J385" s="54">
        <f t="shared" si="133"/>
        <v>0.9</v>
      </c>
      <c r="K385" s="54">
        <f t="shared" si="134"/>
        <v>1</v>
      </c>
      <c r="L385" s="54">
        <f t="shared" si="129"/>
        <v>0.86180000000000001</v>
      </c>
      <c r="M385" s="55">
        <f t="shared" si="130"/>
        <v>12010.13</v>
      </c>
      <c r="N385" s="40"/>
    </row>
    <row r="386" spans="1:17" ht="15.75" x14ac:dyDescent="0.25">
      <c r="A386" s="48">
        <v>352</v>
      </c>
      <c r="B386" s="48" t="s">
        <v>756</v>
      </c>
      <c r="C386" s="49" t="s">
        <v>757</v>
      </c>
      <c r="D386" s="49" t="s">
        <v>735</v>
      </c>
      <c r="E386" s="51">
        <f t="shared" si="131"/>
        <v>36339.11</v>
      </c>
      <c r="F386" s="52">
        <v>0.65</v>
      </c>
      <c r="G386" s="51">
        <f t="shared" si="132"/>
        <v>23620.5</v>
      </c>
      <c r="H386" s="57">
        <v>0.84</v>
      </c>
      <c r="I386" s="54">
        <f t="shared" si="140"/>
        <v>0.95755999999999997</v>
      </c>
      <c r="J386" s="54">
        <f t="shared" si="133"/>
        <v>0.9</v>
      </c>
      <c r="K386" s="54">
        <f t="shared" si="134"/>
        <v>1</v>
      </c>
      <c r="L386" s="54">
        <f t="shared" si="129"/>
        <v>0.86180000000000001</v>
      </c>
      <c r="M386" s="55">
        <f t="shared" si="130"/>
        <v>17099.16</v>
      </c>
      <c r="N386" s="40"/>
    </row>
    <row r="387" spans="1:17" ht="15.75" x14ac:dyDescent="0.25">
      <c r="A387" s="48">
        <v>353</v>
      </c>
      <c r="B387" s="48" t="s">
        <v>758</v>
      </c>
      <c r="C387" s="49" t="s">
        <v>759</v>
      </c>
      <c r="D387" s="49" t="s">
        <v>735</v>
      </c>
      <c r="E387" s="51">
        <f t="shared" si="131"/>
        <v>36339.11</v>
      </c>
      <c r="F387" s="52">
        <v>0.65</v>
      </c>
      <c r="G387" s="51">
        <f t="shared" si="132"/>
        <v>23620.5</v>
      </c>
      <c r="H387" s="57">
        <v>1.17</v>
      </c>
      <c r="I387" s="54">
        <f t="shared" si="140"/>
        <v>0.95755999999999997</v>
      </c>
      <c r="J387" s="54">
        <f t="shared" si="133"/>
        <v>0.9</v>
      </c>
      <c r="K387" s="54">
        <f t="shared" si="134"/>
        <v>1</v>
      </c>
      <c r="L387" s="54">
        <f t="shared" si="129"/>
        <v>0.86180000000000001</v>
      </c>
      <c r="M387" s="55">
        <f t="shared" si="130"/>
        <v>23816.69</v>
      </c>
      <c r="N387" s="40"/>
    </row>
    <row r="388" spans="1:17" ht="15.75" x14ac:dyDescent="0.25">
      <c r="A388" s="48">
        <v>354</v>
      </c>
      <c r="B388" s="48" t="s">
        <v>760</v>
      </c>
      <c r="C388" s="49" t="s">
        <v>761</v>
      </c>
      <c r="D388" s="49" t="s">
        <v>735</v>
      </c>
      <c r="E388" s="51">
        <f t="shared" si="131"/>
        <v>36339.11</v>
      </c>
      <c r="F388" s="52">
        <v>0.65</v>
      </c>
      <c r="G388" s="51">
        <f t="shared" si="132"/>
        <v>23620.5</v>
      </c>
      <c r="H388" s="57">
        <v>1.5</v>
      </c>
      <c r="I388" s="54">
        <f t="shared" si="140"/>
        <v>0.95755999999999997</v>
      </c>
      <c r="J388" s="54">
        <f t="shared" si="133"/>
        <v>0.9</v>
      </c>
      <c r="K388" s="54">
        <f t="shared" si="134"/>
        <v>1</v>
      </c>
      <c r="L388" s="54">
        <f t="shared" si="129"/>
        <v>0.86180000000000001</v>
      </c>
      <c r="M388" s="55">
        <f t="shared" si="130"/>
        <v>30534.22</v>
      </c>
      <c r="N388" s="40"/>
    </row>
    <row r="389" spans="1:17" ht="30" x14ac:dyDescent="0.25">
      <c r="A389" s="48">
        <v>355</v>
      </c>
      <c r="B389" s="48" t="s">
        <v>762</v>
      </c>
      <c r="C389" s="49" t="s">
        <v>763</v>
      </c>
      <c r="D389" s="49" t="s">
        <v>735</v>
      </c>
      <c r="E389" s="51">
        <f t="shared" si="131"/>
        <v>36339.11</v>
      </c>
      <c r="F389" s="52">
        <v>0.65</v>
      </c>
      <c r="G389" s="51">
        <f t="shared" si="132"/>
        <v>23620.5</v>
      </c>
      <c r="H389" s="57">
        <v>1.8</v>
      </c>
      <c r="I389" s="54">
        <f t="shared" si="140"/>
        <v>0.95755999999999997</v>
      </c>
      <c r="J389" s="54">
        <f t="shared" si="133"/>
        <v>0.9</v>
      </c>
      <c r="K389" s="54">
        <f t="shared" si="134"/>
        <v>1</v>
      </c>
      <c r="L389" s="54">
        <f t="shared" si="129"/>
        <v>0.86180000000000001</v>
      </c>
      <c r="M389" s="55">
        <f t="shared" si="130"/>
        <v>36641.06</v>
      </c>
      <c r="N389" s="40"/>
    </row>
    <row r="390" spans="1:17" ht="30" x14ac:dyDescent="0.25">
      <c r="A390" s="48">
        <v>356</v>
      </c>
      <c r="B390" s="48" t="s">
        <v>764</v>
      </c>
      <c r="C390" s="49" t="s">
        <v>765</v>
      </c>
      <c r="D390" s="49" t="s">
        <v>735</v>
      </c>
      <c r="E390" s="51">
        <f t="shared" si="131"/>
        <v>36339.11</v>
      </c>
      <c r="F390" s="52">
        <v>0.65</v>
      </c>
      <c r="G390" s="51">
        <f t="shared" si="132"/>
        <v>23620.5</v>
      </c>
      <c r="H390" s="57">
        <v>4.8099999999999996</v>
      </c>
      <c r="I390" s="54">
        <f t="shared" si="140"/>
        <v>0.95755999999999997</v>
      </c>
      <c r="J390" s="54">
        <f t="shared" si="133"/>
        <v>0.9</v>
      </c>
      <c r="K390" s="54">
        <f t="shared" si="134"/>
        <v>1</v>
      </c>
      <c r="L390" s="54">
        <f t="shared" si="129"/>
        <v>0.86180000000000001</v>
      </c>
      <c r="M390" s="55">
        <f t="shared" si="130"/>
        <v>97913.07</v>
      </c>
      <c r="N390" s="40"/>
    </row>
    <row r="391" spans="1:17" ht="15.75" x14ac:dyDescent="0.25">
      <c r="A391" s="48">
        <v>357</v>
      </c>
      <c r="B391" s="48" t="s">
        <v>766</v>
      </c>
      <c r="C391" s="49" t="s">
        <v>767</v>
      </c>
      <c r="D391" s="49" t="s">
        <v>735</v>
      </c>
      <c r="E391" s="51">
        <f t="shared" si="131"/>
        <v>36339.11</v>
      </c>
      <c r="F391" s="52">
        <v>0.65</v>
      </c>
      <c r="G391" s="51">
        <f t="shared" si="132"/>
        <v>23620.5</v>
      </c>
      <c r="H391" s="57">
        <v>2.75</v>
      </c>
      <c r="I391" s="54">
        <f t="shared" si="140"/>
        <v>0.95755999999999997</v>
      </c>
      <c r="J391" s="54">
        <f t="shared" si="133"/>
        <v>0.9</v>
      </c>
      <c r="K391" s="54">
        <f t="shared" si="134"/>
        <v>1</v>
      </c>
      <c r="L391" s="54">
        <f t="shared" si="129"/>
        <v>0.86180000000000001</v>
      </c>
      <c r="M391" s="55">
        <f t="shared" si="130"/>
        <v>55979.4</v>
      </c>
      <c r="N391" s="40"/>
      <c r="Q391" s="14"/>
    </row>
    <row r="392" spans="1:17" ht="30" x14ac:dyDescent="0.25">
      <c r="A392" s="48">
        <v>358</v>
      </c>
      <c r="B392" s="48" t="s">
        <v>768</v>
      </c>
      <c r="C392" s="49" t="s">
        <v>769</v>
      </c>
      <c r="D392" s="49" t="s">
        <v>735</v>
      </c>
      <c r="E392" s="51">
        <f t="shared" si="131"/>
        <v>36339.11</v>
      </c>
      <c r="F392" s="52">
        <v>0.65</v>
      </c>
      <c r="G392" s="51">
        <f t="shared" si="132"/>
        <v>23620.5</v>
      </c>
      <c r="H392" s="57">
        <v>2.35</v>
      </c>
      <c r="I392" s="54">
        <f t="shared" si="140"/>
        <v>0.95755999999999997</v>
      </c>
      <c r="J392" s="54">
        <f t="shared" si="133"/>
        <v>0.9</v>
      </c>
      <c r="K392" s="54">
        <f t="shared" si="134"/>
        <v>1</v>
      </c>
      <c r="L392" s="54">
        <f t="shared" si="129"/>
        <v>0.86180000000000001</v>
      </c>
      <c r="M392" s="55">
        <f t="shared" si="130"/>
        <v>47836.95</v>
      </c>
      <c r="N392" s="40"/>
    </row>
    <row r="393" spans="1:17" ht="15.75" x14ac:dyDescent="0.25">
      <c r="A393" s="48">
        <v>359</v>
      </c>
      <c r="B393" s="60" t="s">
        <v>770</v>
      </c>
      <c r="C393" s="49" t="s">
        <v>771</v>
      </c>
      <c r="D393" s="49" t="s">
        <v>735</v>
      </c>
      <c r="E393" s="51">
        <f t="shared" si="131"/>
        <v>36339.11</v>
      </c>
      <c r="F393" s="52">
        <v>0.65</v>
      </c>
      <c r="G393" s="51">
        <f t="shared" si="132"/>
        <v>23620.5</v>
      </c>
      <c r="H393" s="57">
        <v>1.44</v>
      </c>
      <c r="I393" s="54">
        <f t="shared" si="140"/>
        <v>0.95755999999999997</v>
      </c>
      <c r="J393" s="54">
        <f t="shared" si="133"/>
        <v>0.9</v>
      </c>
      <c r="K393" s="54">
        <f t="shared" si="134"/>
        <v>1</v>
      </c>
      <c r="L393" s="54">
        <f t="shared" si="129"/>
        <v>0.86180000000000001</v>
      </c>
      <c r="M393" s="55">
        <f t="shared" si="130"/>
        <v>29312.85</v>
      </c>
      <c r="N393" s="40"/>
    </row>
    <row r="394" spans="1:17" ht="15.75" x14ac:dyDescent="0.25">
      <c r="A394" s="48">
        <v>360</v>
      </c>
      <c r="B394" s="60" t="s">
        <v>772</v>
      </c>
      <c r="C394" s="49" t="s">
        <v>773</v>
      </c>
      <c r="D394" s="49" t="s">
        <v>735</v>
      </c>
      <c r="E394" s="51">
        <f t="shared" si="131"/>
        <v>36339.11</v>
      </c>
      <c r="F394" s="52">
        <v>0.65</v>
      </c>
      <c r="G394" s="51">
        <f t="shared" si="132"/>
        <v>23620.5</v>
      </c>
      <c r="H394" s="57">
        <v>1.24</v>
      </c>
      <c r="I394" s="54">
        <f t="shared" si="140"/>
        <v>0.95755999999999997</v>
      </c>
      <c r="J394" s="54">
        <f t="shared" si="133"/>
        <v>0.9</v>
      </c>
      <c r="K394" s="54">
        <f t="shared" si="134"/>
        <v>1</v>
      </c>
      <c r="L394" s="54">
        <f t="shared" si="129"/>
        <v>0.86180000000000001</v>
      </c>
      <c r="M394" s="55">
        <f t="shared" si="130"/>
        <v>25241.62</v>
      </c>
      <c r="N394" s="40"/>
    </row>
    <row r="395" spans="1:17" ht="30" x14ac:dyDescent="0.25">
      <c r="A395" s="48">
        <v>361</v>
      </c>
      <c r="B395" s="60" t="s">
        <v>774</v>
      </c>
      <c r="C395" s="49" t="s">
        <v>775</v>
      </c>
      <c r="D395" s="49" t="s">
        <v>735</v>
      </c>
      <c r="E395" s="51">
        <f t="shared" si="131"/>
        <v>36339.11</v>
      </c>
      <c r="F395" s="52">
        <v>0.65</v>
      </c>
      <c r="G395" s="51">
        <f t="shared" si="132"/>
        <v>23620.5</v>
      </c>
      <c r="H395" s="57">
        <v>1.08</v>
      </c>
      <c r="I395" s="54">
        <f t="shared" si="140"/>
        <v>0.95755999999999997</v>
      </c>
      <c r="J395" s="54">
        <f t="shared" si="133"/>
        <v>0.9</v>
      </c>
      <c r="K395" s="54">
        <f t="shared" si="134"/>
        <v>1</v>
      </c>
      <c r="L395" s="54">
        <f t="shared" si="129"/>
        <v>0.86180000000000001</v>
      </c>
      <c r="M395" s="55">
        <f t="shared" si="130"/>
        <v>21984.639999999999</v>
      </c>
      <c r="N395" s="40"/>
    </row>
    <row r="396" spans="1:17" ht="30" x14ac:dyDescent="0.25">
      <c r="A396" s="48">
        <v>362</v>
      </c>
      <c r="B396" s="60" t="s">
        <v>776</v>
      </c>
      <c r="C396" s="49" t="s">
        <v>777</v>
      </c>
      <c r="D396" s="49" t="s">
        <v>735</v>
      </c>
      <c r="E396" s="51">
        <f t="shared" si="131"/>
        <v>36339.11</v>
      </c>
      <c r="F396" s="52">
        <v>0.65</v>
      </c>
      <c r="G396" s="51">
        <f t="shared" si="132"/>
        <v>23620.5</v>
      </c>
      <c r="H396" s="57">
        <v>1.61</v>
      </c>
      <c r="I396" s="54">
        <f t="shared" si="140"/>
        <v>0.95755999999999997</v>
      </c>
      <c r="J396" s="54">
        <f t="shared" si="133"/>
        <v>0.9</v>
      </c>
      <c r="K396" s="54">
        <f t="shared" si="134"/>
        <v>1</v>
      </c>
      <c r="L396" s="54">
        <f t="shared" si="129"/>
        <v>0.86180000000000001</v>
      </c>
      <c r="M396" s="55">
        <f t="shared" si="130"/>
        <v>32773.4</v>
      </c>
      <c r="N396" s="40"/>
    </row>
    <row r="397" spans="1:17" ht="30" x14ac:dyDescent="0.25">
      <c r="A397" s="48">
        <v>363</v>
      </c>
      <c r="B397" s="60" t="s">
        <v>778</v>
      </c>
      <c r="C397" s="49" t="s">
        <v>779</v>
      </c>
      <c r="D397" s="49" t="s">
        <v>735</v>
      </c>
      <c r="E397" s="51">
        <f t="shared" si="131"/>
        <v>36339.11</v>
      </c>
      <c r="F397" s="52">
        <v>0.65</v>
      </c>
      <c r="G397" s="51">
        <f t="shared" si="132"/>
        <v>23620.5</v>
      </c>
      <c r="H397" s="57">
        <v>2.15</v>
      </c>
      <c r="I397" s="54">
        <f t="shared" si="140"/>
        <v>0.95755999999999997</v>
      </c>
      <c r="J397" s="54">
        <f t="shared" si="133"/>
        <v>0.9</v>
      </c>
      <c r="K397" s="54">
        <f t="shared" si="134"/>
        <v>1</v>
      </c>
      <c r="L397" s="54">
        <f t="shared" si="129"/>
        <v>0.86180000000000001</v>
      </c>
      <c r="M397" s="55">
        <f t="shared" si="130"/>
        <v>43765.72</v>
      </c>
      <c r="N397" s="40"/>
    </row>
    <row r="398" spans="1:17" ht="25.5" customHeight="1" x14ac:dyDescent="0.25">
      <c r="A398" s="48">
        <v>364</v>
      </c>
      <c r="B398" s="48" t="s">
        <v>780</v>
      </c>
      <c r="C398" s="49" t="s">
        <v>781</v>
      </c>
      <c r="D398" s="56" t="s">
        <v>782</v>
      </c>
      <c r="E398" s="51">
        <f t="shared" si="131"/>
        <v>36339.11</v>
      </c>
      <c r="F398" s="52">
        <v>0.65</v>
      </c>
      <c r="G398" s="51">
        <f t="shared" si="132"/>
        <v>23620.5</v>
      </c>
      <c r="H398" s="57">
        <v>1.5</v>
      </c>
      <c r="I398" s="54">
        <f t="shared" ref="I398" si="141">$I$8</f>
        <v>0.83838999999999997</v>
      </c>
      <c r="J398" s="54">
        <f t="shared" si="133"/>
        <v>0.9</v>
      </c>
      <c r="K398" s="54">
        <f t="shared" si="134"/>
        <v>1</v>
      </c>
      <c r="L398" s="54">
        <f t="shared" si="129"/>
        <v>0.75455000000000005</v>
      </c>
      <c r="M398" s="55">
        <f t="shared" si="130"/>
        <v>26734.27</v>
      </c>
      <c r="N398" s="40"/>
    </row>
    <row r="400" spans="1:17" s="61" customFormat="1" ht="47.25" customHeight="1" x14ac:dyDescent="0.25">
      <c r="A400" s="68" t="s">
        <v>783</v>
      </c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8"/>
    </row>
  </sheetData>
  <autoFilter ref="B5:L398"/>
  <mergeCells count="5">
    <mergeCell ref="J1:M1"/>
    <mergeCell ref="A3:M3"/>
    <mergeCell ref="A4:M4"/>
    <mergeCell ref="A400:M400"/>
    <mergeCell ref="J2:M2"/>
  </mergeCells>
  <pageMargins left="0.39370078740157483" right="0.39370078740157483" top="0" bottom="0.47244094488188981" header="0.31496062992125984" footer="0.31496062992125984"/>
  <pageSetup paperSize="9" scale="44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7"/>
  <sheetViews>
    <sheetView view="pageBreakPreview" zoomScale="70" zoomScaleNormal="70" zoomScaleSheetLayoutView="70" workbookViewId="0">
      <selection activeCell="A2" sqref="A2:A3"/>
    </sheetView>
  </sheetViews>
  <sheetFormatPr defaultRowHeight="15" x14ac:dyDescent="0.25"/>
  <cols>
    <col min="1" max="1" width="9.140625" style="27" customWidth="1"/>
    <col min="2" max="2" width="10.42578125" style="27" customWidth="1"/>
    <col min="3" max="3" width="93.7109375" style="27" customWidth="1"/>
    <col min="4" max="4" width="26.85546875" style="28" customWidth="1"/>
    <col min="5" max="5" width="25.5703125" style="27" customWidth="1"/>
    <col min="6" max="6" width="15.140625" style="27" customWidth="1"/>
    <col min="7" max="7" width="15.85546875" style="27" customWidth="1"/>
    <col min="8" max="8" width="15.140625" style="27" customWidth="1"/>
    <col min="9" max="9" width="16.28515625" style="29" customWidth="1"/>
    <col min="10" max="10" width="21.42578125" style="29" customWidth="1"/>
    <col min="11" max="12" width="14.28515625" style="30" customWidth="1"/>
    <col min="13" max="13" width="17.5703125" style="30" customWidth="1"/>
    <col min="14" max="14" width="13.7109375" style="15" customWidth="1"/>
    <col min="15" max="15" width="12.140625" style="15" customWidth="1"/>
    <col min="16" max="16" width="28.28515625" style="15" customWidth="1"/>
    <col min="17" max="16384" width="9.140625" style="15"/>
  </cols>
  <sheetData>
    <row r="1" spans="1:16" ht="45.75" customHeight="1" x14ac:dyDescent="0.25">
      <c r="A1" s="70" t="s">
        <v>883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6" x14ac:dyDescent="0.25">
      <c r="A2" s="71" t="s">
        <v>784</v>
      </c>
      <c r="B2" s="71" t="s">
        <v>785</v>
      </c>
      <c r="C2" s="72" t="s">
        <v>3</v>
      </c>
      <c r="D2" s="73" t="s">
        <v>4</v>
      </c>
      <c r="E2" s="74" t="s">
        <v>786</v>
      </c>
      <c r="F2" s="74" t="s">
        <v>6</v>
      </c>
      <c r="G2" s="74" t="s">
        <v>7</v>
      </c>
      <c r="H2" s="74" t="s">
        <v>787</v>
      </c>
      <c r="I2" s="75" t="s">
        <v>788</v>
      </c>
      <c r="J2" s="75" t="s">
        <v>789</v>
      </c>
      <c r="K2" s="75" t="s">
        <v>790</v>
      </c>
      <c r="L2" s="77" t="s">
        <v>791</v>
      </c>
      <c r="M2" s="78"/>
      <c r="N2" s="78"/>
      <c r="O2" s="79" t="s">
        <v>792</v>
      </c>
      <c r="P2" s="80" t="s">
        <v>793</v>
      </c>
    </row>
    <row r="3" spans="1:16" ht="154.5" customHeight="1" x14ac:dyDescent="0.25">
      <c r="A3" s="71"/>
      <c r="B3" s="71"/>
      <c r="C3" s="72"/>
      <c r="D3" s="73"/>
      <c r="E3" s="74"/>
      <c r="F3" s="74"/>
      <c r="G3" s="74"/>
      <c r="H3" s="74"/>
      <c r="I3" s="76"/>
      <c r="J3" s="76"/>
      <c r="K3" s="76"/>
      <c r="L3" s="16" t="s">
        <v>794</v>
      </c>
      <c r="M3" s="16" t="s">
        <v>795</v>
      </c>
      <c r="N3" s="17" t="s">
        <v>796</v>
      </c>
      <c r="O3" s="79"/>
      <c r="P3" s="81"/>
    </row>
    <row r="4" spans="1:16" ht="17.25" customHeight="1" x14ac:dyDescent="0.25">
      <c r="A4" s="6">
        <v>1</v>
      </c>
      <c r="B4" s="6"/>
      <c r="C4" s="5">
        <v>2</v>
      </c>
      <c r="D4" s="18">
        <v>3</v>
      </c>
      <c r="E4" s="7">
        <v>4</v>
      </c>
      <c r="F4" s="7">
        <v>5</v>
      </c>
      <c r="G4" s="5">
        <v>6</v>
      </c>
      <c r="H4" s="18">
        <v>7</v>
      </c>
      <c r="I4" s="7">
        <v>8</v>
      </c>
      <c r="J4" s="7">
        <v>9</v>
      </c>
      <c r="K4" s="5">
        <v>10</v>
      </c>
      <c r="L4" s="18">
        <v>11</v>
      </c>
      <c r="M4" s="7">
        <v>12</v>
      </c>
      <c r="N4" s="7">
        <v>13</v>
      </c>
      <c r="O4" s="5">
        <v>14</v>
      </c>
      <c r="P4" s="18">
        <v>15</v>
      </c>
    </row>
    <row r="5" spans="1:16" ht="42.75" customHeight="1" x14ac:dyDescent="0.25">
      <c r="A5" s="10">
        <v>1</v>
      </c>
      <c r="B5" s="11" t="s">
        <v>797</v>
      </c>
      <c r="C5" s="12" t="s">
        <v>798</v>
      </c>
      <c r="D5" s="19" t="s">
        <v>291</v>
      </c>
      <c r="E5" s="20">
        <v>36086.5</v>
      </c>
      <c r="F5" s="21">
        <v>0.65</v>
      </c>
      <c r="G5" s="22">
        <v>23456.31</v>
      </c>
      <c r="H5" s="8">
        <v>0.51</v>
      </c>
      <c r="I5" s="7">
        <v>0.88070000000000004</v>
      </c>
      <c r="J5" s="23">
        <v>0.1193</v>
      </c>
      <c r="K5" s="24">
        <v>0.9</v>
      </c>
      <c r="L5" s="24">
        <v>1</v>
      </c>
      <c r="M5" s="24">
        <v>0.9</v>
      </c>
      <c r="N5" s="24">
        <v>1</v>
      </c>
      <c r="O5" s="25">
        <v>1.0069999999999999</v>
      </c>
      <c r="P5" s="26">
        <v>11828.99</v>
      </c>
    </row>
    <row r="6" spans="1:16" ht="42.75" customHeight="1" x14ac:dyDescent="0.25">
      <c r="A6" s="10">
        <v>2</v>
      </c>
      <c r="B6" s="11" t="s">
        <v>799</v>
      </c>
      <c r="C6" s="12" t="s">
        <v>800</v>
      </c>
      <c r="D6" s="19" t="s">
        <v>291</v>
      </c>
      <c r="E6" s="20">
        <v>36086.5</v>
      </c>
      <c r="F6" s="21">
        <v>0.65</v>
      </c>
      <c r="G6" s="22">
        <v>23456.31</v>
      </c>
      <c r="H6" s="8">
        <v>0.71</v>
      </c>
      <c r="I6" s="7">
        <v>0.94010000000000005</v>
      </c>
      <c r="J6" s="23">
        <v>5.9900000000000002E-2</v>
      </c>
      <c r="K6" s="24">
        <v>0.9</v>
      </c>
      <c r="L6" s="24">
        <v>1</v>
      </c>
      <c r="M6" s="24">
        <v>0.9</v>
      </c>
      <c r="N6" s="24">
        <v>1</v>
      </c>
      <c r="O6" s="25">
        <v>1.0069999999999999</v>
      </c>
      <c r="P6" s="26">
        <v>16560.509999999998</v>
      </c>
    </row>
    <row r="7" spans="1:16" ht="42.75" customHeight="1" x14ac:dyDescent="0.25">
      <c r="A7" s="10">
        <v>3</v>
      </c>
      <c r="B7" s="11" t="s">
        <v>801</v>
      </c>
      <c r="C7" s="12" t="s">
        <v>802</v>
      </c>
      <c r="D7" s="19" t="s">
        <v>291</v>
      </c>
      <c r="E7" s="20">
        <v>36086.5</v>
      </c>
      <c r="F7" s="21">
        <v>0.65</v>
      </c>
      <c r="G7" s="22">
        <v>23456.31</v>
      </c>
      <c r="H7" s="8">
        <v>1.39</v>
      </c>
      <c r="I7" s="7">
        <v>0.70609999999999995</v>
      </c>
      <c r="J7" s="23">
        <v>0.29389999999999999</v>
      </c>
      <c r="K7" s="24">
        <v>0.9</v>
      </c>
      <c r="L7" s="24">
        <v>1</v>
      </c>
      <c r="M7" s="24">
        <v>0.9</v>
      </c>
      <c r="N7" s="24">
        <v>1</v>
      </c>
      <c r="O7" s="25">
        <v>1.0069999999999999</v>
      </c>
      <c r="P7" s="26">
        <v>31706.400000000001</v>
      </c>
    </row>
    <row r="8" spans="1:16" ht="42.75" customHeight="1" x14ac:dyDescent="0.25">
      <c r="A8" s="10">
        <v>4</v>
      </c>
      <c r="B8" s="11" t="s">
        <v>803</v>
      </c>
      <c r="C8" s="12" t="s">
        <v>804</v>
      </c>
      <c r="D8" s="19" t="s">
        <v>291</v>
      </c>
      <c r="E8" s="20">
        <v>36086.5</v>
      </c>
      <c r="F8" s="21">
        <v>0.65</v>
      </c>
      <c r="G8" s="22">
        <v>23456.31</v>
      </c>
      <c r="H8" s="8">
        <v>1.86</v>
      </c>
      <c r="I8" s="7">
        <v>0.9677</v>
      </c>
      <c r="J8" s="23">
        <v>3.2300000000000002E-2</v>
      </c>
      <c r="K8" s="24">
        <v>0.9</v>
      </c>
      <c r="L8" s="24">
        <v>1</v>
      </c>
      <c r="M8" s="24">
        <v>0.9</v>
      </c>
      <c r="N8" s="24">
        <v>1</v>
      </c>
      <c r="O8" s="25">
        <v>1.0069999999999999</v>
      </c>
      <c r="P8" s="26">
        <v>43496.69</v>
      </c>
    </row>
    <row r="9" spans="1:16" ht="42.75" customHeight="1" x14ac:dyDescent="0.25">
      <c r="A9" s="10">
        <v>5</v>
      </c>
      <c r="B9" s="11" t="s">
        <v>805</v>
      </c>
      <c r="C9" s="12" t="s">
        <v>806</v>
      </c>
      <c r="D9" s="19" t="s">
        <v>291</v>
      </c>
      <c r="E9" s="20">
        <v>36086.5</v>
      </c>
      <c r="F9" s="21">
        <v>0.65</v>
      </c>
      <c r="G9" s="22">
        <v>23456.31</v>
      </c>
      <c r="H9" s="8">
        <v>2.4300000000000002</v>
      </c>
      <c r="I9" s="7">
        <v>0.95860000000000001</v>
      </c>
      <c r="J9" s="23">
        <v>4.1399999999999999E-2</v>
      </c>
      <c r="K9" s="24">
        <v>0.9</v>
      </c>
      <c r="L9" s="24">
        <v>1</v>
      </c>
      <c r="M9" s="24">
        <v>0.9</v>
      </c>
      <c r="N9" s="24">
        <v>1</v>
      </c>
      <c r="O9" s="25">
        <v>1.0069999999999999</v>
      </c>
      <c r="P9" s="26">
        <v>56777.72</v>
      </c>
    </row>
    <row r="10" spans="1:16" ht="42.75" customHeight="1" x14ac:dyDescent="0.25">
      <c r="A10" s="10">
        <v>6</v>
      </c>
      <c r="B10" s="11" t="s">
        <v>807</v>
      </c>
      <c r="C10" s="12" t="s">
        <v>808</v>
      </c>
      <c r="D10" s="19" t="s">
        <v>291</v>
      </c>
      <c r="E10" s="20">
        <v>36086.5</v>
      </c>
      <c r="F10" s="21">
        <v>0.65</v>
      </c>
      <c r="G10" s="22">
        <v>23456.31</v>
      </c>
      <c r="H10" s="8">
        <v>3.32</v>
      </c>
      <c r="I10" s="7">
        <v>0.96030000000000004</v>
      </c>
      <c r="J10" s="23">
        <v>3.9699999999999999E-2</v>
      </c>
      <c r="K10" s="24">
        <v>0.9</v>
      </c>
      <c r="L10" s="24">
        <v>1</v>
      </c>
      <c r="M10" s="24">
        <v>0.9</v>
      </c>
      <c r="N10" s="24">
        <v>1</v>
      </c>
      <c r="O10" s="25">
        <v>1.0069999999999999</v>
      </c>
      <c r="P10" s="26">
        <v>77585.259999999995</v>
      </c>
    </row>
    <row r="11" spans="1:16" ht="42.75" customHeight="1" x14ac:dyDescent="0.25">
      <c r="A11" s="10">
        <v>7</v>
      </c>
      <c r="B11" s="11" t="s">
        <v>809</v>
      </c>
      <c r="C11" s="12" t="s">
        <v>810</v>
      </c>
      <c r="D11" s="19" t="s">
        <v>291</v>
      </c>
      <c r="E11" s="20">
        <v>36086.5</v>
      </c>
      <c r="F11" s="21">
        <v>0.65</v>
      </c>
      <c r="G11" s="22">
        <v>23456.31</v>
      </c>
      <c r="H11" s="8">
        <v>4.2300000000000004</v>
      </c>
      <c r="I11" s="7">
        <v>0.96040000000000003</v>
      </c>
      <c r="J11" s="23">
        <v>3.9600000000000003E-2</v>
      </c>
      <c r="K11" s="24">
        <v>0.9</v>
      </c>
      <c r="L11" s="24">
        <v>1</v>
      </c>
      <c r="M11" s="24">
        <v>0.9</v>
      </c>
      <c r="N11" s="24">
        <v>1</v>
      </c>
      <c r="O11" s="25">
        <v>1.0069999999999999</v>
      </c>
      <c r="P11" s="26">
        <v>98852.03</v>
      </c>
    </row>
    <row r="12" spans="1:16" ht="42.75" customHeight="1" x14ac:dyDescent="0.25">
      <c r="A12" s="10">
        <v>8</v>
      </c>
      <c r="B12" s="11" t="s">
        <v>811</v>
      </c>
      <c r="C12" s="12" t="s">
        <v>812</v>
      </c>
      <c r="D12" s="19" t="s">
        <v>291</v>
      </c>
      <c r="E12" s="20">
        <v>36086.5</v>
      </c>
      <c r="F12" s="21">
        <v>0.65</v>
      </c>
      <c r="G12" s="22">
        <v>23456.31</v>
      </c>
      <c r="H12" s="8">
        <v>5.14</v>
      </c>
      <c r="I12" s="7">
        <v>0.96240000000000003</v>
      </c>
      <c r="J12" s="23">
        <v>3.7600000000000001E-2</v>
      </c>
      <c r="K12" s="24">
        <v>0.9</v>
      </c>
      <c r="L12" s="24">
        <v>1</v>
      </c>
      <c r="M12" s="24">
        <v>0.9</v>
      </c>
      <c r="N12" s="24">
        <v>1</v>
      </c>
      <c r="O12" s="25">
        <v>1.0069999999999999</v>
      </c>
      <c r="P12" s="26">
        <v>120140.67</v>
      </c>
    </row>
    <row r="13" spans="1:16" ht="42.75" customHeight="1" x14ac:dyDescent="0.25">
      <c r="A13" s="10">
        <v>9</v>
      </c>
      <c r="B13" s="11" t="s">
        <v>813</v>
      </c>
      <c r="C13" s="12" t="s">
        <v>814</v>
      </c>
      <c r="D13" s="19" t="s">
        <v>291</v>
      </c>
      <c r="E13" s="20">
        <v>36086.5</v>
      </c>
      <c r="F13" s="21">
        <v>0.65</v>
      </c>
      <c r="G13" s="22">
        <v>23456.31</v>
      </c>
      <c r="H13" s="8">
        <v>7.18</v>
      </c>
      <c r="I13" s="7">
        <v>0.94610000000000005</v>
      </c>
      <c r="J13" s="23">
        <v>5.3900000000000003E-2</v>
      </c>
      <c r="K13" s="24">
        <v>0.9</v>
      </c>
      <c r="L13" s="24">
        <v>1</v>
      </c>
      <c r="M13" s="24">
        <v>0.9</v>
      </c>
      <c r="N13" s="24">
        <v>1</v>
      </c>
      <c r="O13" s="25">
        <v>1.0069999999999999</v>
      </c>
      <c r="P13" s="26">
        <v>167565.73000000001</v>
      </c>
    </row>
    <row r="14" spans="1:16" ht="42.75" customHeight="1" x14ac:dyDescent="0.25">
      <c r="A14" s="10">
        <v>10</v>
      </c>
      <c r="B14" s="11" t="s">
        <v>815</v>
      </c>
      <c r="C14" s="12" t="s">
        <v>816</v>
      </c>
      <c r="D14" s="19" t="s">
        <v>291</v>
      </c>
      <c r="E14" s="20">
        <v>36086.5</v>
      </c>
      <c r="F14" s="21">
        <v>0.65</v>
      </c>
      <c r="G14" s="22">
        <v>23456.31</v>
      </c>
      <c r="H14" s="8">
        <v>8.49</v>
      </c>
      <c r="I14" s="7">
        <v>0.93220000000000003</v>
      </c>
      <c r="J14" s="23">
        <v>6.7799999999999999E-2</v>
      </c>
      <c r="K14" s="24">
        <v>0.9</v>
      </c>
      <c r="L14" s="24">
        <v>1</v>
      </c>
      <c r="M14" s="24">
        <v>0.9</v>
      </c>
      <c r="N14" s="24">
        <v>1</v>
      </c>
      <c r="O14" s="25">
        <v>1.0069999999999999</v>
      </c>
      <c r="P14" s="26">
        <v>197878.94</v>
      </c>
    </row>
    <row r="15" spans="1:16" ht="42.75" customHeight="1" x14ac:dyDescent="0.25">
      <c r="A15" s="10">
        <v>11</v>
      </c>
      <c r="B15" s="11" t="s">
        <v>817</v>
      </c>
      <c r="C15" s="12" t="s">
        <v>818</v>
      </c>
      <c r="D15" s="19" t="s">
        <v>291</v>
      </c>
      <c r="E15" s="20">
        <v>36086.5</v>
      </c>
      <c r="F15" s="21">
        <v>0.65</v>
      </c>
      <c r="G15" s="22">
        <v>23456.31</v>
      </c>
      <c r="H15" s="8">
        <v>13.38</v>
      </c>
      <c r="I15" s="7">
        <v>0.99570000000000003</v>
      </c>
      <c r="J15" s="23">
        <v>4.3E-3</v>
      </c>
      <c r="K15" s="24">
        <v>0.9</v>
      </c>
      <c r="L15" s="24">
        <v>1</v>
      </c>
      <c r="M15" s="24">
        <v>0.9</v>
      </c>
      <c r="N15" s="24">
        <v>1</v>
      </c>
      <c r="O15" s="25">
        <v>1.0069999999999999</v>
      </c>
      <c r="P15" s="26">
        <v>313718.98</v>
      </c>
    </row>
    <row r="16" spans="1:16" ht="42.75" customHeight="1" x14ac:dyDescent="0.25">
      <c r="A16" s="10">
        <v>12</v>
      </c>
      <c r="B16" s="11" t="s">
        <v>819</v>
      </c>
      <c r="C16" s="12" t="s">
        <v>820</v>
      </c>
      <c r="D16" s="19" t="s">
        <v>291</v>
      </c>
      <c r="E16" s="20">
        <v>36086.5</v>
      </c>
      <c r="F16" s="21">
        <v>0.65</v>
      </c>
      <c r="G16" s="22">
        <v>23456.31</v>
      </c>
      <c r="H16" s="8">
        <v>17.89</v>
      </c>
      <c r="I16" s="7">
        <v>0.99680000000000002</v>
      </c>
      <c r="J16" s="23">
        <v>3.2000000000000002E-3</v>
      </c>
      <c r="K16" s="24">
        <v>0.9</v>
      </c>
      <c r="L16" s="24">
        <v>1</v>
      </c>
      <c r="M16" s="24">
        <v>0.9</v>
      </c>
      <c r="N16" s="24">
        <v>1</v>
      </c>
      <c r="O16" s="25">
        <v>1.0069999999999999</v>
      </c>
      <c r="P16" s="26">
        <v>419507.56</v>
      </c>
    </row>
    <row r="17" spans="1:16" ht="42.75" customHeight="1" x14ac:dyDescent="0.25">
      <c r="A17" s="10">
        <v>13</v>
      </c>
      <c r="B17" s="11" t="s">
        <v>821</v>
      </c>
      <c r="C17" s="12" t="s">
        <v>822</v>
      </c>
      <c r="D17" s="19" t="s">
        <v>291</v>
      </c>
      <c r="E17" s="20">
        <v>36086.5</v>
      </c>
      <c r="F17" s="21">
        <v>0.65</v>
      </c>
      <c r="G17" s="22">
        <v>23456.31</v>
      </c>
      <c r="H17" s="8">
        <v>34.58</v>
      </c>
      <c r="I17" s="7">
        <v>0.99329999999999996</v>
      </c>
      <c r="J17" s="23">
        <v>6.7000000000000002E-3</v>
      </c>
      <c r="K17" s="24">
        <v>0.9</v>
      </c>
      <c r="L17" s="24">
        <v>1</v>
      </c>
      <c r="M17" s="24">
        <v>0.9</v>
      </c>
      <c r="N17" s="24">
        <v>1</v>
      </c>
      <c r="O17" s="25">
        <v>1.0069999999999999</v>
      </c>
      <c r="P17" s="26">
        <v>810609.99</v>
      </c>
    </row>
    <row r="18" spans="1:16" ht="45" customHeight="1" x14ac:dyDescent="0.25">
      <c r="A18" s="10">
        <v>14</v>
      </c>
      <c r="B18" s="11" t="s">
        <v>823</v>
      </c>
      <c r="C18" s="12" t="s">
        <v>824</v>
      </c>
      <c r="D18" s="19" t="s">
        <v>291</v>
      </c>
      <c r="E18" s="20">
        <v>36086.5</v>
      </c>
      <c r="F18" s="21">
        <v>0.65</v>
      </c>
      <c r="G18" s="22">
        <v>23456.31</v>
      </c>
      <c r="H18" s="8">
        <v>2.33</v>
      </c>
      <c r="I18" s="7">
        <v>0.6381</v>
      </c>
      <c r="J18" s="23">
        <v>0.3619</v>
      </c>
      <c r="K18" s="24">
        <v>0.9</v>
      </c>
      <c r="L18" s="24">
        <v>1</v>
      </c>
      <c r="M18" s="24">
        <v>0.9</v>
      </c>
      <c r="N18" s="24">
        <v>1</v>
      </c>
      <c r="O18" s="25">
        <v>1.0069999999999999</v>
      </c>
      <c r="P18" s="26">
        <v>52799.91</v>
      </c>
    </row>
    <row r="19" spans="1:16" ht="45" customHeight="1" x14ac:dyDescent="0.25">
      <c r="A19" s="10">
        <v>15</v>
      </c>
      <c r="B19" s="11" t="s">
        <v>825</v>
      </c>
      <c r="C19" s="12" t="s">
        <v>826</v>
      </c>
      <c r="D19" s="19" t="s">
        <v>291</v>
      </c>
      <c r="E19" s="20">
        <v>36086.5</v>
      </c>
      <c r="F19" s="21">
        <v>0.65</v>
      </c>
      <c r="G19" s="22">
        <v>23456.31</v>
      </c>
      <c r="H19" s="8">
        <v>4.67</v>
      </c>
      <c r="I19" s="7">
        <v>0.6381</v>
      </c>
      <c r="J19" s="23">
        <v>0.3619</v>
      </c>
      <c r="K19" s="24">
        <v>0.9</v>
      </c>
      <c r="L19" s="24">
        <v>1</v>
      </c>
      <c r="M19" s="24">
        <v>0.9</v>
      </c>
      <c r="N19" s="24">
        <v>1</v>
      </c>
      <c r="O19" s="25">
        <v>1.0069999999999999</v>
      </c>
      <c r="P19" s="26">
        <v>105826.43</v>
      </c>
    </row>
    <row r="20" spans="1:16" ht="45" customHeight="1" x14ac:dyDescent="0.25">
      <c r="A20" s="10">
        <v>16</v>
      </c>
      <c r="B20" s="11" t="s">
        <v>827</v>
      </c>
      <c r="C20" s="12" t="s">
        <v>828</v>
      </c>
      <c r="D20" s="19" t="s">
        <v>291</v>
      </c>
      <c r="E20" s="20">
        <v>36086.5</v>
      </c>
      <c r="F20" s="21">
        <v>0.65</v>
      </c>
      <c r="G20" s="22">
        <v>23456.31</v>
      </c>
      <c r="H20" s="8">
        <v>7.59</v>
      </c>
      <c r="I20" s="7">
        <v>0.6381</v>
      </c>
      <c r="J20" s="23">
        <v>0.3619</v>
      </c>
      <c r="K20" s="24">
        <v>0.9</v>
      </c>
      <c r="L20" s="24">
        <v>1</v>
      </c>
      <c r="M20" s="24">
        <v>0.9</v>
      </c>
      <c r="N20" s="24">
        <v>1</v>
      </c>
      <c r="O20" s="25">
        <v>1.0069999999999999</v>
      </c>
      <c r="P20" s="26">
        <v>171996.28</v>
      </c>
    </row>
    <row r="21" spans="1:16" ht="45" customHeight="1" x14ac:dyDescent="0.25">
      <c r="A21" s="10">
        <v>17</v>
      </c>
      <c r="B21" s="11" t="s">
        <v>829</v>
      </c>
      <c r="C21" s="12" t="s">
        <v>830</v>
      </c>
      <c r="D21" s="19" t="s">
        <v>291</v>
      </c>
      <c r="E21" s="20">
        <v>36086.5</v>
      </c>
      <c r="F21" s="21">
        <v>0.65</v>
      </c>
      <c r="G21" s="22">
        <v>23456.31</v>
      </c>
      <c r="H21" s="8">
        <v>4.8499999999999996</v>
      </c>
      <c r="I21" s="7">
        <v>0.6381</v>
      </c>
      <c r="J21" s="23">
        <v>0.3619</v>
      </c>
      <c r="K21" s="24">
        <v>0.9</v>
      </c>
      <c r="L21" s="24">
        <v>1</v>
      </c>
      <c r="M21" s="24">
        <v>0.9</v>
      </c>
      <c r="N21" s="24">
        <v>1</v>
      </c>
      <c r="O21" s="25">
        <v>1.0069999999999999</v>
      </c>
      <c r="P21" s="26">
        <v>109905.39</v>
      </c>
    </row>
    <row r="22" spans="1:16" ht="45" customHeight="1" x14ac:dyDescent="0.25">
      <c r="A22" s="10">
        <v>18</v>
      </c>
      <c r="B22" s="11" t="s">
        <v>831</v>
      </c>
      <c r="C22" s="12" t="s">
        <v>832</v>
      </c>
      <c r="D22" s="19" t="s">
        <v>291</v>
      </c>
      <c r="E22" s="20">
        <v>36086.5</v>
      </c>
      <c r="F22" s="21">
        <v>0.65</v>
      </c>
      <c r="G22" s="22">
        <v>23456.31</v>
      </c>
      <c r="H22" s="8">
        <v>7.18</v>
      </c>
      <c r="I22" s="7">
        <v>0.96630000000000005</v>
      </c>
      <c r="J22" s="23">
        <v>3.3700000000000001E-2</v>
      </c>
      <c r="K22" s="24">
        <v>0.9</v>
      </c>
      <c r="L22" s="24">
        <v>1</v>
      </c>
      <c r="M22" s="24">
        <v>0.9</v>
      </c>
      <c r="N22" s="24">
        <v>1</v>
      </c>
      <c r="O22" s="25">
        <v>1.0069999999999999</v>
      </c>
      <c r="P22" s="26">
        <v>167884.5</v>
      </c>
    </row>
    <row r="23" spans="1:16" ht="45" customHeight="1" x14ac:dyDescent="0.25">
      <c r="A23" s="10">
        <v>19</v>
      </c>
      <c r="B23" s="11" t="s">
        <v>833</v>
      </c>
      <c r="C23" s="12" t="s">
        <v>834</v>
      </c>
      <c r="D23" s="19" t="s">
        <v>291</v>
      </c>
      <c r="E23" s="20">
        <v>36086.5</v>
      </c>
      <c r="F23" s="21">
        <v>0.65</v>
      </c>
      <c r="G23" s="22">
        <v>23456.31</v>
      </c>
      <c r="H23" s="8">
        <v>10.1</v>
      </c>
      <c r="I23" s="7">
        <v>0.90439999999999998</v>
      </c>
      <c r="J23" s="23">
        <v>9.5600000000000004E-2</v>
      </c>
      <c r="K23" s="24">
        <v>0.9</v>
      </c>
      <c r="L23" s="24">
        <v>1</v>
      </c>
      <c r="M23" s="24">
        <v>0.9</v>
      </c>
      <c r="N23" s="24">
        <v>1</v>
      </c>
      <c r="O23" s="25">
        <v>1.0069999999999999</v>
      </c>
      <c r="P23" s="26">
        <v>234786.57</v>
      </c>
    </row>
    <row r="24" spans="1:16" ht="45" customHeight="1" x14ac:dyDescent="0.25">
      <c r="A24" s="10">
        <v>20</v>
      </c>
      <c r="B24" s="11" t="s">
        <v>835</v>
      </c>
      <c r="C24" s="12" t="s">
        <v>836</v>
      </c>
      <c r="D24" s="19" t="s">
        <v>291</v>
      </c>
      <c r="E24" s="20">
        <v>36086.5</v>
      </c>
      <c r="F24" s="21">
        <v>0.65</v>
      </c>
      <c r="G24" s="22">
        <v>23456.31</v>
      </c>
      <c r="H24" s="8">
        <v>12.71</v>
      </c>
      <c r="I24" s="7">
        <v>0.83679999999999999</v>
      </c>
      <c r="J24" s="23">
        <v>0.16320000000000001</v>
      </c>
      <c r="K24" s="24">
        <v>0.9</v>
      </c>
      <c r="L24" s="24">
        <v>1</v>
      </c>
      <c r="M24" s="24">
        <v>0.9</v>
      </c>
      <c r="N24" s="24">
        <v>1</v>
      </c>
      <c r="O24" s="25">
        <v>1.0069999999999999</v>
      </c>
      <c r="P24" s="26">
        <v>293570.75</v>
      </c>
    </row>
    <row r="25" spans="1:16" ht="45" customHeight="1" x14ac:dyDescent="0.25">
      <c r="A25" s="10">
        <v>21</v>
      </c>
      <c r="B25" s="11" t="s">
        <v>837</v>
      </c>
      <c r="C25" s="12" t="s">
        <v>838</v>
      </c>
      <c r="D25" s="19" t="s">
        <v>291</v>
      </c>
      <c r="E25" s="20">
        <v>36086.5</v>
      </c>
      <c r="F25" s="21">
        <v>0.65</v>
      </c>
      <c r="G25" s="22">
        <v>23456.31</v>
      </c>
      <c r="H25" s="8">
        <v>15.15</v>
      </c>
      <c r="I25" s="7">
        <v>0.79310000000000003</v>
      </c>
      <c r="J25" s="23">
        <v>0.2069</v>
      </c>
      <c r="K25" s="24">
        <v>0.9</v>
      </c>
      <c r="L25" s="24">
        <v>1</v>
      </c>
      <c r="M25" s="24">
        <v>0.9</v>
      </c>
      <c r="N25" s="24">
        <v>1</v>
      </c>
      <c r="O25" s="25">
        <v>1.0069999999999999</v>
      </c>
      <c r="P25" s="26">
        <v>348473.84</v>
      </c>
    </row>
    <row r="26" spans="1:16" ht="45" customHeight="1" x14ac:dyDescent="0.25">
      <c r="A26" s="10">
        <v>22</v>
      </c>
      <c r="B26" s="11" t="s">
        <v>839</v>
      </c>
      <c r="C26" s="12" t="s">
        <v>840</v>
      </c>
      <c r="D26" s="19" t="s">
        <v>291</v>
      </c>
      <c r="E26" s="20">
        <v>36086.5</v>
      </c>
      <c r="F26" s="21">
        <v>0.65</v>
      </c>
      <c r="G26" s="22">
        <v>23456.31</v>
      </c>
      <c r="H26" s="8">
        <v>19.28</v>
      </c>
      <c r="I26" s="7">
        <v>0.99180000000000001</v>
      </c>
      <c r="J26" s="23">
        <v>8.2000000000000007E-3</v>
      </c>
      <c r="K26" s="24">
        <v>0.9</v>
      </c>
      <c r="L26" s="24">
        <v>1</v>
      </c>
      <c r="M26" s="24">
        <v>0.9</v>
      </c>
      <c r="N26" s="24">
        <v>1</v>
      </c>
      <c r="O26" s="25">
        <v>1.0069999999999999</v>
      </c>
      <c r="P26" s="26">
        <v>451890.18</v>
      </c>
    </row>
    <row r="27" spans="1:16" ht="62.25" customHeight="1" x14ac:dyDescent="0.25">
      <c r="A27" s="69" t="s">
        <v>844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</row>
  </sheetData>
  <mergeCells count="16">
    <mergeCell ref="A27:P27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CCE24"/>
    <pageSetUpPr fitToPage="1"/>
  </sheetPr>
  <dimension ref="A1:P7"/>
  <sheetViews>
    <sheetView zoomScale="70" zoomScaleNormal="70" zoomScaleSheetLayoutView="70" workbookViewId="0">
      <selection activeCell="M32" sqref="M32"/>
    </sheetView>
  </sheetViews>
  <sheetFormatPr defaultRowHeight="15" x14ac:dyDescent="0.25"/>
  <cols>
    <col min="1" max="1" width="9.140625" style="27" customWidth="1"/>
    <col min="2" max="2" width="10.42578125" style="27" customWidth="1"/>
    <col min="3" max="3" width="93.7109375" style="27" customWidth="1"/>
    <col min="4" max="4" width="26.85546875" style="28" customWidth="1"/>
    <col min="5" max="5" width="25.5703125" style="27" customWidth="1"/>
    <col min="6" max="6" width="15.140625" style="27" customWidth="1"/>
    <col min="7" max="7" width="15.85546875" style="27" customWidth="1"/>
    <col min="8" max="8" width="15.140625" style="27" customWidth="1"/>
    <col min="9" max="9" width="16.28515625" style="29" customWidth="1"/>
    <col min="10" max="10" width="21.42578125" style="29" customWidth="1"/>
    <col min="11" max="12" width="14.28515625" style="30" customWidth="1"/>
    <col min="13" max="13" width="17.5703125" style="30" customWidth="1"/>
    <col min="14" max="14" width="13.7109375" style="15" customWidth="1"/>
    <col min="15" max="15" width="12.140625" style="15" customWidth="1"/>
    <col min="16" max="16" width="28.28515625" style="15" customWidth="1"/>
    <col min="17" max="16384" width="9.140625" style="15"/>
  </cols>
  <sheetData>
    <row r="1" spans="1:16" ht="45.75" customHeight="1" x14ac:dyDescent="0.25">
      <c r="A1" s="70" t="s">
        <v>884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6" x14ac:dyDescent="0.25">
      <c r="A2" s="71" t="s">
        <v>784</v>
      </c>
      <c r="B2" s="71" t="s">
        <v>785</v>
      </c>
      <c r="C2" s="72" t="s">
        <v>3</v>
      </c>
      <c r="D2" s="73" t="s">
        <v>4</v>
      </c>
      <c r="E2" s="74" t="s">
        <v>786</v>
      </c>
      <c r="F2" s="74" t="s">
        <v>6</v>
      </c>
      <c r="G2" s="74" t="s">
        <v>7</v>
      </c>
      <c r="H2" s="74" t="s">
        <v>787</v>
      </c>
      <c r="I2" s="75" t="s">
        <v>846</v>
      </c>
      <c r="J2" s="75" t="s">
        <v>789</v>
      </c>
      <c r="K2" s="75" t="s">
        <v>790</v>
      </c>
      <c r="L2" s="77" t="s">
        <v>791</v>
      </c>
      <c r="M2" s="78"/>
      <c r="N2" s="78"/>
      <c r="O2" s="79" t="s">
        <v>792</v>
      </c>
      <c r="P2" s="80" t="s">
        <v>793</v>
      </c>
    </row>
    <row r="3" spans="1:16" ht="154.5" customHeight="1" x14ac:dyDescent="0.25">
      <c r="A3" s="71"/>
      <c r="B3" s="71"/>
      <c r="C3" s="72"/>
      <c r="D3" s="73"/>
      <c r="E3" s="74"/>
      <c r="F3" s="74"/>
      <c r="G3" s="74"/>
      <c r="H3" s="74"/>
      <c r="I3" s="76"/>
      <c r="J3" s="76"/>
      <c r="K3" s="76"/>
      <c r="L3" s="36" t="s">
        <v>794</v>
      </c>
      <c r="M3" s="36" t="s">
        <v>795</v>
      </c>
      <c r="N3" s="35" t="s">
        <v>796</v>
      </c>
      <c r="O3" s="79"/>
      <c r="P3" s="81"/>
    </row>
    <row r="4" spans="1:16" ht="17.25" customHeight="1" x14ac:dyDescent="0.25">
      <c r="A4" s="31">
        <v>1</v>
      </c>
      <c r="B4" s="31"/>
      <c r="C4" s="32">
        <v>2</v>
      </c>
      <c r="D4" s="33">
        <v>3</v>
      </c>
      <c r="E4" s="34">
        <v>4</v>
      </c>
      <c r="F4" s="34">
        <v>5</v>
      </c>
      <c r="G4" s="32">
        <v>6</v>
      </c>
      <c r="H4" s="33">
        <v>7</v>
      </c>
      <c r="I4" s="34">
        <v>8</v>
      </c>
      <c r="J4" s="34">
        <v>9</v>
      </c>
      <c r="K4" s="32">
        <v>10</v>
      </c>
      <c r="L4" s="33">
        <v>11</v>
      </c>
      <c r="M4" s="34">
        <v>12</v>
      </c>
      <c r="N4" s="34">
        <v>13</v>
      </c>
      <c r="O4" s="32">
        <v>14</v>
      </c>
      <c r="P4" s="33">
        <v>15</v>
      </c>
    </row>
    <row r="5" spans="1:16" ht="42.75" customHeight="1" x14ac:dyDescent="0.25">
      <c r="A5" s="10">
        <v>1</v>
      </c>
      <c r="B5" s="11" t="s">
        <v>407</v>
      </c>
      <c r="C5" s="12" t="s">
        <v>408</v>
      </c>
      <c r="D5" s="37" t="s">
        <v>390</v>
      </c>
      <c r="E5" s="20">
        <v>36086.5</v>
      </c>
      <c r="F5" s="21">
        <v>0.65</v>
      </c>
      <c r="G5" s="22">
        <v>23456.31</v>
      </c>
      <c r="H5" s="38">
        <v>25</v>
      </c>
      <c r="I5" s="34">
        <f>ROUND(1-J5,4)</f>
        <v>0.68030000000000002</v>
      </c>
      <c r="J5" s="23">
        <v>0.31969999999999998</v>
      </c>
      <c r="K5" s="24">
        <f t="shared" ref="K5" si="0">ROUND(L5*M5*N5,4)</f>
        <v>0.9</v>
      </c>
      <c r="L5" s="24">
        <v>1</v>
      </c>
      <c r="M5" s="24">
        <v>0.9</v>
      </c>
      <c r="N5" s="24">
        <v>1</v>
      </c>
      <c r="O5" s="25">
        <v>1.0069999999999999</v>
      </c>
      <c r="P5" s="26">
        <f t="shared" ref="P5" si="1">ROUND(G5*H5*(I5+J5*K5*O5),2)</f>
        <v>568841.38</v>
      </c>
    </row>
    <row r="6" spans="1:16" ht="62.25" customHeight="1" x14ac:dyDescent="0.25">
      <c r="A6" s="69" t="s">
        <v>844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7" spans="1:16" x14ac:dyDescent="0.25">
      <c r="A7" s="82" t="s">
        <v>848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</row>
  </sheetData>
  <mergeCells count="17">
    <mergeCell ref="L2:N2"/>
    <mergeCell ref="O2:O3"/>
    <mergeCell ref="P2:P3"/>
    <mergeCell ref="A7:P7"/>
    <mergeCell ref="A6:P6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rintOptions horizontalCentered="1"/>
  <pageMargins left="0" right="0" top="0.59055118110236227" bottom="0.19685039370078741" header="0" footer="0"/>
  <pageSetup paperSize="9" scale="41" fitToHeight="7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Q400"/>
  <sheetViews>
    <sheetView zoomScale="60" zoomScaleNormal="60" zoomScaleSheetLayoutView="75" workbookViewId="0">
      <pane xSplit="4" ySplit="7" topLeftCell="E8" activePane="bottomRight" state="frozen"/>
      <selection activeCell="C15" sqref="C15"/>
      <selection pane="topRight" activeCell="C15" sqref="C15"/>
      <selection pane="bottomLeft" activeCell="C15" sqref="C15"/>
      <selection pane="bottomRight" activeCell="Q26" sqref="Q26"/>
    </sheetView>
  </sheetViews>
  <sheetFormatPr defaultRowHeight="15" x14ac:dyDescent="0.25"/>
  <cols>
    <col min="1" max="1" width="9.5703125" style="1" customWidth="1"/>
    <col min="2" max="2" width="14.28515625" style="2" customWidth="1"/>
    <col min="3" max="3" width="90.7109375" style="3" customWidth="1"/>
    <col min="4" max="4" width="29.5703125" style="2" customWidth="1"/>
    <col min="5" max="5" width="28.28515625" style="2" customWidth="1"/>
    <col min="6" max="6" width="17.7109375" style="2" customWidth="1"/>
    <col min="7" max="7" width="21.8554687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16.140625" style="2" customWidth="1"/>
    <col min="13" max="13" width="20" style="2" customWidth="1"/>
    <col min="14" max="14" width="9" style="1" customWidth="1"/>
    <col min="15" max="15" width="11.5703125" style="1" customWidth="1"/>
    <col min="16" max="16" width="9.140625" style="1"/>
    <col min="17" max="17" width="17.7109375" style="1" bestFit="1" customWidth="1"/>
    <col min="18" max="16384" width="9.140625" style="1"/>
  </cols>
  <sheetData>
    <row r="1" spans="1:15" ht="86.25" customHeight="1" x14ac:dyDescent="0.25">
      <c r="D1" s="4"/>
      <c r="E1" s="4"/>
      <c r="F1" s="4"/>
      <c r="J1" s="65" t="s">
        <v>892</v>
      </c>
      <c r="K1" s="66"/>
      <c r="L1" s="66"/>
      <c r="M1" s="66"/>
    </row>
    <row r="2" spans="1:15" ht="78" customHeight="1" x14ac:dyDescent="0.25">
      <c r="D2" s="4"/>
      <c r="E2" s="4"/>
      <c r="F2" s="4"/>
      <c r="J2" s="65" t="s">
        <v>841</v>
      </c>
      <c r="K2" s="66"/>
      <c r="L2" s="66"/>
      <c r="M2" s="66"/>
    </row>
    <row r="3" spans="1:15" ht="42.75" customHeight="1" x14ac:dyDescent="0.25">
      <c r="A3" s="67" t="s">
        <v>885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5" ht="57" customHeight="1" x14ac:dyDescent="0.25">
      <c r="A4" s="67" t="s">
        <v>952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5" ht="135" customHeight="1" x14ac:dyDescent="0.25">
      <c r="A5" s="42" t="s">
        <v>1</v>
      </c>
      <c r="B5" s="43" t="s">
        <v>2</v>
      </c>
      <c r="C5" s="42" t="s">
        <v>3</v>
      </c>
      <c r="D5" s="44" t="s">
        <v>4</v>
      </c>
      <c r="E5" s="43" t="s">
        <v>5</v>
      </c>
      <c r="F5" s="43" t="s">
        <v>6</v>
      </c>
      <c r="G5" s="43" t="s">
        <v>7</v>
      </c>
      <c r="H5" s="45" t="s">
        <v>8</v>
      </c>
      <c r="I5" s="46" t="s">
        <v>9</v>
      </c>
      <c r="J5" s="46" t="s">
        <v>10</v>
      </c>
      <c r="K5" s="46" t="s">
        <v>11</v>
      </c>
      <c r="L5" s="46" t="s">
        <v>12</v>
      </c>
      <c r="M5" s="47" t="s">
        <v>13</v>
      </c>
    </row>
    <row r="6" spans="1:15" ht="11.25" customHeight="1" x14ac:dyDescent="0.25">
      <c r="A6" s="48" t="s">
        <v>14</v>
      </c>
      <c r="B6" s="47">
        <v>1</v>
      </c>
      <c r="C6" s="47">
        <v>2</v>
      </c>
      <c r="D6" s="47">
        <v>3</v>
      </c>
      <c r="E6" s="47">
        <v>4</v>
      </c>
      <c r="F6" s="47">
        <v>5</v>
      </c>
      <c r="G6" s="47">
        <v>6</v>
      </c>
      <c r="H6" s="47">
        <v>7</v>
      </c>
      <c r="I6" s="47">
        <v>8</v>
      </c>
      <c r="J6" s="47">
        <v>9</v>
      </c>
      <c r="K6" s="47">
        <v>10</v>
      </c>
      <c r="L6" s="47">
        <v>11</v>
      </c>
      <c r="M6" s="47">
        <v>12</v>
      </c>
    </row>
    <row r="7" spans="1:15" s="9" customFormat="1" ht="15.75" x14ac:dyDescent="0.25">
      <c r="A7" s="48">
        <v>1</v>
      </c>
      <c r="B7" s="48" t="s">
        <v>15</v>
      </c>
      <c r="C7" s="49" t="s">
        <v>16</v>
      </c>
      <c r="D7" s="50" t="s">
        <v>17</v>
      </c>
      <c r="E7" s="51">
        <v>36339.11</v>
      </c>
      <c r="F7" s="52">
        <v>0.65</v>
      </c>
      <c r="G7" s="51">
        <v>23620.5</v>
      </c>
      <c r="H7" s="53">
        <v>0.5</v>
      </c>
      <c r="I7" s="54">
        <v>1</v>
      </c>
      <c r="J7" s="54">
        <v>1</v>
      </c>
      <c r="K7" s="54">
        <v>1</v>
      </c>
      <c r="L7" s="54">
        <f t="shared" ref="L7:L70" si="0">ROUND(I7*J7*K7,5)</f>
        <v>1</v>
      </c>
      <c r="M7" s="55">
        <f t="shared" ref="M7:M70" si="1">ROUND(G7*H7*L7,2)</f>
        <v>11810.25</v>
      </c>
      <c r="O7" s="41"/>
    </row>
    <row r="8" spans="1:15" s="9" customFormat="1" ht="15.75" x14ac:dyDescent="0.25">
      <c r="A8" s="48">
        <v>2</v>
      </c>
      <c r="B8" s="48" t="s">
        <v>18</v>
      </c>
      <c r="C8" s="49" t="s">
        <v>19</v>
      </c>
      <c r="D8" s="56" t="s">
        <v>20</v>
      </c>
      <c r="E8" s="51">
        <f>$E$7</f>
        <v>36339.11</v>
      </c>
      <c r="F8" s="52">
        <v>0.65</v>
      </c>
      <c r="G8" s="51">
        <f>$G$7</f>
        <v>23620.5</v>
      </c>
      <c r="H8" s="53">
        <v>0.93</v>
      </c>
      <c r="I8" s="54">
        <v>0.83838999999999997</v>
      </c>
      <c r="J8" s="54">
        <f>$J$7</f>
        <v>1</v>
      </c>
      <c r="K8" s="54">
        <f>$K$7</f>
        <v>1</v>
      </c>
      <c r="L8" s="54">
        <f t="shared" si="0"/>
        <v>0.83838999999999997</v>
      </c>
      <c r="M8" s="55">
        <f t="shared" si="1"/>
        <v>18416.97</v>
      </c>
      <c r="O8" s="41"/>
    </row>
    <row r="9" spans="1:15" s="9" customFormat="1" ht="15.75" x14ac:dyDescent="0.25">
      <c r="A9" s="48">
        <v>3</v>
      </c>
      <c r="B9" s="48" t="s">
        <v>21</v>
      </c>
      <c r="C9" s="49" t="s">
        <v>22</v>
      </c>
      <c r="D9" s="56" t="s">
        <v>20</v>
      </c>
      <c r="E9" s="51">
        <f t="shared" ref="E9:E72" si="2">$E$7</f>
        <v>36339.11</v>
      </c>
      <c r="F9" s="52">
        <v>0.65</v>
      </c>
      <c r="G9" s="51">
        <f t="shared" ref="G9:G72" si="3">$G$7</f>
        <v>23620.5</v>
      </c>
      <c r="H9" s="53">
        <v>0.28000000000000003</v>
      </c>
      <c r="I9" s="54">
        <f>$I$8</f>
        <v>0.83838999999999997</v>
      </c>
      <c r="J9" s="54">
        <f t="shared" ref="J9:J72" si="4">$J$7</f>
        <v>1</v>
      </c>
      <c r="K9" s="54">
        <f t="shared" ref="K9:K72" si="5">$K$7</f>
        <v>1</v>
      </c>
      <c r="L9" s="54">
        <f t="shared" si="0"/>
        <v>0.83838999999999997</v>
      </c>
      <c r="M9" s="55">
        <f t="shared" si="1"/>
        <v>5544.89</v>
      </c>
      <c r="O9" s="41"/>
    </row>
    <row r="10" spans="1:15" s="9" customFormat="1" ht="15.75" x14ac:dyDescent="0.25">
      <c r="A10" s="48">
        <v>4</v>
      </c>
      <c r="B10" s="48" t="s">
        <v>23</v>
      </c>
      <c r="C10" s="49" t="s">
        <v>24</v>
      </c>
      <c r="D10" s="56" t="s">
        <v>20</v>
      </c>
      <c r="E10" s="51">
        <f t="shared" si="2"/>
        <v>36339.11</v>
      </c>
      <c r="F10" s="52">
        <v>0.65</v>
      </c>
      <c r="G10" s="51">
        <f t="shared" si="3"/>
        <v>23620.5</v>
      </c>
      <c r="H10" s="53">
        <v>0.98</v>
      </c>
      <c r="I10" s="54">
        <f t="shared" ref="I10:I11" si="6">$I$8</f>
        <v>0.83838999999999997</v>
      </c>
      <c r="J10" s="54">
        <f t="shared" si="4"/>
        <v>1</v>
      </c>
      <c r="K10" s="54">
        <f t="shared" si="5"/>
        <v>1</v>
      </c>
      <c r="L10" s="54">
        <f t="shared" si="0"/>
        <v>0.83838999999999997</v>
      </c>
      <c r="M10" s="55">
        <f t="shared" si="1"/>
        <v>19407.13</v>
      </c>
      <c r="O10" s="41"/>
    </row>
    <row r="11" spans="1:15" s="9" customFormat="1" ht="15.75" x14ac:dyDescent="0.25">
      <c r="A11" s="48">
        <v>5</v>
      </c>
      <c r="B11" s="48" t="s">
        <v>25</v>
      </c>
      <c r="C11" s="49" t="s">
        <v>26</v>
      </c>
      <c r="D11" s="56" t="s">
        <v>20</v>
      </c>
      <c r="E11" s="51">
        <f t="shared" si="2"/>
        <v>36339.11</v>
      </c>
      <c r="F11" s="52">
        <v>0.65</v>
      </c>
      <c r="G11" s="51">
        <f t="shared" si="3"/>
        <v>23620.5</v>
      </c>
      <c r="H11" s="53">
        <v>1.01</v>
      </c>
      <c r="I11" s="54">
        <f t="shared" si="6"/>
        <v>0.83838999999999997</v>
      </c>
      <c r="J11" s="54">
        <f t="shared" si="4"/>
        <v>1</v>
      </c>
      <c r="K11" s="54">
        <f t="shared" si="5"/>
        <v>1</v>
      </c>
      <c r="L11" s="54">
        <f t="shared" si="0"/>
        <v>0.83838999999999997</v>
      </c>
      <c r="M11" s="55">
        <f t="shared" si="1"/>
        <v>20001.22</v>
      </c>
      <c r="O11" s="41"/>
    </row>
    <row r="12" spans="1:15" s="9" customFormat="1" ht="15.75" x14ac:dyDescent="0.25">
      <c r="A12" s="48">
        <v>6</v>
      </c>
      <c r="B12" s="48" t="s">
        <v>27</v>
      </c>
      <c r="C12" s="49" t="s">
        <v>28</v>
      </c>
      <c r="D12" s="56" t="s">
        <v>20</v>
      </c>
      <c r="E12" s="51">
        <f t="shared" si="2"/>
        <v>36339.11</v>
      </c>
      <c r="F12" s="52">
        <v>0.65</v>
      </c>
      <c r="G12" s="51">
        <f t="shared" si="3"/>
        <v>23620.5</v>
      </c>
      <c r="H12" s="53">
        <v>0.74</v>
      </c>
      <c r="I12" s="54">
        <f>$I$7</f>
        <v>1</v>
      </c>
      <c r="J12" s="54">
        <f t="shared" si="4"/>
        <v>1</v>
      </c>
      <c r="K12" s="54">
        <f t="shared" si="5"/>
        <v>1</v>
      </c>
      <c r="L12" s="54">
        <f t="shared" si="0"/>
        <v>1</v>
      </c>
      <c r="M12" s="55">
        <f t="shared" si="1"/>
        <v>17479.169999999998</v>
      </c>
      <c r="O12" s="41"/>
    </row>
    <row r="13" spans="1:15" s="9" customFormat="1" ht="15.75" x14ac:dyDescent="0.25">
      <c r="A13" s="48">
        <v>7</v>
      </c>
      <c r="B13" s="48" t="s">
        <v>29</v>
      </c>
      <c r="C13" s="49" t="s">
        <v>30</v>
      </c>
      <c r="D13" s="56" t="s">
        <v>20</v>
      </c>
      <c r="E13" s="51">
        <f t="shared" si="2"/>
        <v>36339.11</v>
      </c>
      <c r="F13" s="52">
        <v>0.65</v>
      </c>
      <c r="G13" s="51">
        <f t="shared" si="3"/>
        <v>23620.5</v>
      </c>
      <c r="H13" s="53">
        <v>3.21</v>
      </c>
      <c r="I13" s="54">
        <f t="shared" ref="I13:I15" si="7">$I$7</f>
        <v>1</v>
      </c>
      <c r="J13" s="54">
        <f t="shared" si="4"/>
        <v>1</v>
      </c>
      <c r="K13" s="54">
        <f t="shared" si="5"/>
        <v>1</v>
      </c>
      <c r="L13" s="54">
        <f t="shared" si="0"/>
        <v>1</v>
      </c>
      <c r="M13" s="55">
        <f t="shared" si="1"/>
        <v>75821.81</v>
      </c>
      <c r="O13" s="41"/>
    </row>
    <row r="14" spans="1:15" s="9" customFormat="1" ht="15.75" x14ac:dyDescent="0.25">
      <c r="A14" s="48">
        <v>8</v>
      </c>
      <c r="B14" s="48" t="s">
        <v>31</v>
      </c>
      <c r="C14" s="49" t="s">
        <v>32</v>
      </c>
      <c r="D14" s="56" t="s">
        <v>20</v>
      </c>
      <c r="E14" s="51">
        <f t="shared" si="2"/>
        <v>36339.11</v>
      </c>
      <c r="F14" s="52">
        <v>0.65</v>
      </c>
      <c r="G14" s="51">
        <f t="shared" si="3"/>
        <v>23620.5</v>
      </c>
      <c r="H14" s="53">
        <v>0.71</v>
      </c>
      <c r="I14" s="54">
        <f t="shared" si="7"/>
        <v>1</v>
      </c>
      <c r="J14" s="54">
        <f t="shared" si="4"/>
        <v>1</v>
      </c>
      <c r="K14" s="54">
        <f t="shared" si="5"/>
        <v>1</v>
      </c>
      <c r="L14" s="54">
        <f t="shared" si="0"/>
        <v>1</v>
      </c>
      <c r="M14" s="55">
        <f t="shared" si="1"/>
        <v>16770.560000000001</v>
      </c>
      <c r="O14" s="41"/>
    </row>
    <row r="15" spans="1:15" s="9" customFormat="1" ht="33" customHeight="1" x14ac:dyDescent="0.25">
      <c r="A15" s="48">
        <v>9</v>
      </c>
      <c r="B15" s="48" t="s">
        <v>33</v>
      </c>
      <c r="C15" s="49" t="s">
        <v>34</v>
      </c>
      <c r="D15" s="56" t="s">
        <v>20</v>
      </c>
      <c r="E15" s="51">
        <f t="shared" si="2"/>
        <v>36339.11</v>
      </c>
      <c r="F15" s="52">
        <v>0.65</v>
      </c>
      <c r="G15" s="51">
        <f t="shared" si="3"/>
        <v>23620.5</v>
      </c>
      <c r="H15" s="53">
        <v>0.89</v>
      </c>
      <c r="I15" s="54">
        <f t="shared" si="7"/>
        <v>1</v>
      </c>
      <c r="J15" s="54">
        <f t="shared" si="4"/>
        <v>1</v>
      </c>
      <c r="K15" s="54">
        <f t="shared" si="5"/>
        <v>1</v>
      </c>
      <c r="L15" s="54">
        <f t="shared" si="0"/>
        <v>1</v>
      </c>
      <c r="M15" s="55">
        <f t="shared" si="1"/>
        <v>21022.25</v>
      </c>
      <c r="O15" s="41"/>
    </row>
    <row r="16" spans="1:15" s="9" customFormat="1" ht="19.5" customHeight="1" x14ac:dyDescent="0.25">
      <c r="A16" s="48">
        <v>10</v>
      </c>
      <c r="B16" s="48" t="s">
        <v>35</v>
      </c>
      <c r="C16" s="49" t="s">
        <v>36</v>
      </c>
      <c r="D16" s="56" t="s">
        <v>20</v>
      </c>
      <c r="E16" s="51">
        <f t="shared" si="2"/>
        <v>36339.11</v>
      </c>
      <c r="F16" s="52">
        <v>0.65</v>
      </c>
      <c r="G16" s="51">
        <f t="shared" si="3"/>
        <v>23620.5</v>
      </c>
      <c r="H16" s="53">
        <v>0.46</v>
      </c>
      <c r="I16" s="54">
        <f t="shared" ref="I16:I21" si="8">$I$8</f>
        <v>0.83838999999999997</v>
      </c>
      <c r="J16" s="54">
        <f t="shared" si="4"/>
        <v>1</v>
      </c>
      <c r="K16" s="54">
        <f t="shared" si="5"/>
        <v>1</v>
      </c>
      <c r="L16" s="54">
        <f t="shared" si="0"/>
        <v>0.83838999999999997</v>
      </c>
      <c r="M16" s="55">
        <f t="shared" si="1"/>
        <v>9109.4699999999993</v>
      </c>
      <c r="O16" s="41"/>
    </row>
    <row r="17" spans="1:15" s="9" customFormat="1" ht="15.75" x14ac:dyDescent="0.25">
      <c r="A17" s="48">
        <v>11</v>
      </c>
      <c r="B17" s="48" t="s">
        <v>37</v>
      </c>
      <c r="C17" s="49" t="s">
        <v>38</v>
      </c>
      <c r="D17" s="56" t="s">
        <v>20</v>
      </c>
      <c r="E17" s="51">
        <f t="shared" si="2"/>
        <v>36339.11</v>
      </c>
      <c r="F17" s="52">
        <v>0.65</v>
      </c>
      <c r="G17" s="51">
        <f t="shared" si="3"/>
        <v>23620.5</v>
      </c>
      <c r="H17" s="53">
        <v>0.39</v>
      </c>
      <c r="I17" s="54">
        <f t="shared" si="8"/>
        <v>0.83838999999999997</v>
      </c>
      <c r="J17" s="54">
        <f t="shared" si="4"/>
        <v>1</v>
      </c>
      <c r="K17" s="54">
        <f t="shared" si="5"/>
        <v>1</v>
      </c>
      <c r="L17" s="54">
        <f t="shared" si="0"/>
        <v>0.83838999999999997</v>
      </c>
      <c r="M17" s="55">
        <f t="shared" si="1"/>
        <v>7723.24</v>
      </c>
      <c r="O17" s="41"/>
    </row>
    <row r="18" spans="1:15" s="9" customFormat="1" ht="15.75" x14ac:dyDescent="0.25">
      <c r="A18" s="48">
        <v>12</v>
      </c>
      <c r="B18" s="48" t="s">
        <v>39</v>
      </c>
      <c r="C18" s="49" t="s">
        <v>40</v>
      </c>
      <c r="D18" s="56" t="s">
        <v>20</v>
      </c>
      <c r="E18" s="51">
        <f t="shared" si="2"/>
        <v>36339.11</v>
      </c>
      <c r="F18" s="52">
        <v>0.65</v>
      </c>
      <c r="G18" s="51">
        <f t="shared" si="3"/>
        <v>23620.5</v>
      </c>
      <c r="H18" s="53">
        <v>0.57999999999999996</v>
      </c>
      <c r="I18" s="54">
        <f t="shared" si="8"/>
        <v>0.83838999999999997</v>
      </c>
      <c r="J18" s="54">
        <f t="shared" si="4"/>
        <v>1</v>
      </c>
      <c r="K18" s="54">
        <f t="shared" si="5"/>
        <v>1</v>
      </c>
      <c r="L18" s="54">
        <f t="shared" si="0"/>
        <v>0.83838999999999997</v>
      </c>
      <c r="M18" s="55">
        <f t="shared" si="1"/>
        <v>11485.85</v>
      </c>
      <c r="O18" s="41"/>
    </row>
    <row r="19" spans="1:15" s="9" customFormat="1" ht="15.75" x14ac:dyDescent="0.25">
      <c r="A19" s="48">
        <v>13</v>
      </c>
      <c r="B19" s="48" t="s">
        <v>41</v>
      </c>
      <c r="C19" s="49" t="s">
        <v>42</v>
      </c>
      <c r="D19" s="56" t="s">
        <v>20</v>
      </c>
      <c r="E19" s="51">
        <f t="shared" si="2"/>
        <v>36339.11</v>
      </c>
      <c r="F19" s="52">
        <v>0.65</v>
      </c>
      <c r="G19" s="51">
        <f t="shared" si="3"/>
        <v>23620.5</v>
      </c>
      <c r="H19" s="53">
        <v>1.17</v>
      </c>
      <c r="I19" s="54">
        <f t="shared" si="8"/>
        <v>0.83838999999999997</v>
      </c>
      <c r="J19" s="54">
        <f t="shared" si="4"/>
        <v>1</v>
      </c>
      <c r="K19" s="54">
        <f t="shared" si="5"/>
        <v>1</v>
      </c>
      <c r="L19" s="54">
        <f t="shared" si="0"/>
        <v>0.83838999999999997</v>
      </c>
      <c r="M19" s="55">
        <f t="shared" si="1"/>
        <v>23169.73</v>
      </c>
      <c r="O19" s="41"/>
    </row>
    <row r="20" spans="1:15" s="9" customFormat="1" ht="15.75" x14ac:dyDescent="0.25">
      <c r="A20" s="48">
        <v>14</v>
      </c>
      <c r="B20" s="48" t="s">
        <v>43</v>
      </c>
      <c r="C20" s="49" t="s">
        <v>44</v>
      </c>
      <c r="D20" s="56" t="s">
        <v>20</v>
      </c>
      <c r="E20" s="51">
        <f t="shared" si="2"/>
        <v>36339.11</v>
      </c>
      <c r="F20" s="52">
        <v>0.65</v>
      </c>
      <c r="G20" s="51">
        <f t="shared" si="3"/>
        <v>23620.5</v>
      </c>
      <c r="H20" s="53">
        <v>2.2000000000000002</v>
      </c>
      <c r="I20" s="54">
        <f t="shared" si="8"/>
        <v>0.83838999999999997</v>
      </c>
      <c r="J20" s="54">
        <f t="shared" si="4"/>
        <v>1</v>
      </c>
      <c r="K20" s="54">
        <f t="shared" si="5"/>
        <v>1</v>
      </c>
      <c r="L20" s="54">
        <f t="shared" si="0"/>
        <v>0.83838999999999997</v>
      </c>
      <c r="M20" s="55">
        <f t="shared" si="1"/>
        <v>43567.02</v>
      </c>
      <c r="O20" s="41"/>
    </row>
    <row r="21" spans="1:15" s="9" customFormat="1" ht="15.75" customHeight="1" x14ac:dyDescent="0.25">
      <c r="A21" s="48">
        <v>15</v>
      </c>
      <c r="B21" s="48" t="s">
        <v>45</v>
      </c>
      <c r="C21" s="49" t="s">
        <v>46</v>
      </c>
      <c r="D21" s="49" t="s">
        <v>47</v>
      </c>
      <c r="E21" s="51">
        <f t="shared" si="2"/>
        <v>36339.11</v>
      </c>
      <c r="F21" s="52">
        <v>0.65</v>
      </c>
      <c r="G21" s="51">
        <f t="shared" si="3"/>
        <v>23620.5</v>
      </c>
      <c r="H21" s="53">
        <v>4.5199999999999996</v>
      </c>
      <c r="I21" s="54">
        <f t="shared" si="8"/>
        <v>0.83838999999999997</v>
      </c>
      <c r="J21" s="54">
        <f t="shared" si="4"/>
        <v>1</v>
      </c>
      <c r="K21" s="54">
        <f t="shared" si="5"/>
        <v>1</v>
      </c>
      <c r="L21" s="54">
        <f t="shared" si="0"/>
        <v>0.83838999999999997</v>
      </c>
      <c r="M21" s="55">
        <f t="shared" si="1"/>
        <v>89510.42</v>
      </c>
      <c r="O21" s="41"/>
    </row>
    <row r="22" spans="1:15" s="9" customFormat="1" ht="15.75" x14ac:dyDescent="0.25">
      <c r="A22" s="48">
        <v>16</v>
      </c>
      <c r="B22" s="48" t="s">
        <v>48</v>
      </c>
      <c r="C22" s="49" t="s">
        <v>49</v>
      </c>
      <c r="D22" s="49" t="s">
        <v>47</v>
      </c>
      <c r="E22" s="51">
        <f t="shared" si="2"/>
        <v>36339.11</v>
      </c>
      <c r="F22" s="52">
        <v>0.65</v>
      </c>
      <c r="G22" s="51">
        <f t="shared" si="3"/>
        <v>23620.5</v>
      </c>
      <c r="H22" s="53">
        <v>0.27</v>
      </c>
      <c r="I22" s="54">
        <f t="shared" ref="I22" si="9">$I$7</f>
        <v>1</v>
      </c>
      <c r="J22" s="54">
        <f t="shared" si="4"/>
        <v>1</v>
      </c>
      <c r="K22" s="54">
        <f t="shared" si="5"/>
        <v>1</v>
      </c>
      <c r="L22" s="54">
        <f t="shared" si="0"/>
        <v>1</v>
      </c>
      <c r="M22" s="55">
        <f t="shared" si="1"/>
        <v>6377.54</v>
      </c>
      <c r="O22" s="41"/>
    </row>
    <row r="23" spans="1:15" s="9" customFormat="1" ht="15.75" customHeight="1" x14ac:dyDescent="0.25">
      <c r="A23" s="48">
        <v>17</v>
      </c>
      <c r="B23" s="48" t="s">
        <v>50</v>
      </c>
      <c r="C23" s="49" t="s">
        <v>51</v>
      </c>
      <c r="D23" s="49" t="s">
        <v>52</v>
      </c>
      <c r="E23" s="51">
        <f t="shared" si="2"/>
        <v>36339.11</v>
      </c>
      <c r="F23" s="52">
        <v>0.65</v>
      </c>
      <c r="G23" s="51">
        <f t="shared" si="3"/>
        <v>23620.5</v>
      </c>
      <c r="H23" s="53">
        <v>0.89</v>
      </c>
      <c r="I23" s="54">
        <f t="shared" ref="I23:I24" si="10">$I$8</f>
        <v>0.83838999999999997</v>
      </c>
      <c r="J23" s="54">
        <f t="shared" si="4"/>
        <v>1</v>
      </c>
      <c r="K23" s="54">
        <f t="shared" si="5"/>
        <v>1</v>
      </c>
      <c r="L23" s="54">
        <f t="shared" si="0"/>
        <v>0.83838999999999997</v>
      </c>
      <c r="M23" s="55">
        <f t="shared" si="1"/>
        <v>17624.84</v>
      </c>
      <c r="O23" s="41"/>
    </row>
    <row r="24" spans="1:15" s="9" customFormat="1" ht="15.75" x14ac:dyDescent="0.25">
      <c r="A24" s="48">
        <v>18</v>
      </c>
      <c r="B24" s="48" t="s">
        <v>53</v>
      </c>
      <c r="C24" s="49" t="s">
        <v>54</v>
      </c>
      <c r="D24" s="49" t="s">
        <v>52</v>
      </c>
      <c r="E24" s="51">
        <f t="shared" si="2"/>
        <v>36339.11</v>
      </c>
      <c r="F24" s="52">
        <v>0.65</v>
      </c>
      <c r="G24" s="51">
        <f t="shared" si="3"/>
        <v>23620.5</v>
      </c>
      <c r="H24" s="53">
        <v>2.0099999999999998</v>
      </c>
      <c r="I24" s="54">
        <f t="shared" si="10"/>
        <v>0.83838999999999997</v>
      </c>
      <c r="J24" s="54">
        <f t="shared" si="4"/>
        <v>1</v>
      </c>
      <c r="K24" s="54">
        <f t="shared" si="5"/>
        <v>1</v>
      </c>
      <c r="L24" s="54">
        <f t="shared" si="0"/>
        <v>0.83838999999999997</v>
      </c>
      <c r="M24" s="55">
        <f t="shared" si="1"/>
        <v>39804.410000000003</v>
      </c>
      <c r="O24" s="41"/>
    </row>
    <row r="25" spans="1:15" s="9" customFormat="1" ht="15.75" x14ac:dyDescent="0.25">
      <c r="A25" s="48">
        <v>19</v>
      </c>
      <c r="B25" s="48" t="s">
        <v>55</v>
      </c>
      <c r="C25" s="49" t="s">
        <v>56</v>
      </c>
      <c r="D25" s="49" t="s">
        <v>52</v>
      </c>
      <c r="E25" s="51">
        <f t="shared" si="2"/>
        <v>36339.11</v>
      </c>
      <c r="F25" s="52">
        <v>0.65</v>
      </c>
      <c r="G25" s="51">
        <f t="shared" si="3"/>
        <v>23620.5</v>
      </c>
      <c r="H25" s="53">
        <v>0.86</v>
      </c>
      <c r="I25" s="54">
        <f t="shared" ref="I25" si="11">$I$7</f>
        <v>1</v>
      </c>
      <c r="J25" s="54">
        <f t="shared" si="4"/>
        <v>1</v>
      </c>
      <c r="K25" s="54">
        <f t="shared" si="5"/>
        <v>1</v>
      </c>
      <c r="L25" s="54">
        <f t="shared" si="0"/>
        <v>1</v>
      </c>
      <c r="M25" s="55">
        <f t="shared" si="1"/>
        <v>20313.63</v>
      </c>
      <c r="O25" s="41"/>
    </row>
    <row r="26" spans="1:15" s="9" customFormat="1" ht="15.75" x14ac:dyDescent="0.25">
      <c r="A26" s="48">
        <v>20</v>
      </c>
      <c r="B26" s="48" t="s">
        <v>57</v>
      </c>
      <c r="C26" s="49" t="s">
        <v>58</v>
      </c>
      <c r="D26" s="49" t="s">
        <v>52</v>
      </c>
      <c r="E26" s="51">
        <f t="shared" si="2"/>
        <v>36339.11</v>
      </c>
      <c r="F26" s="52">
        <v>0.65</v>
      </c>
      <c r="G26" s="51">
        <f t="shared" si="3"/>
        <v>23620.5</v>
      </c>
      <c r="H26" s="53">
        <v>1.21</v>
      </c>
      <c r="I26" s="54">
        <f t="shared" ref="I26" si="12">$I$8</f>
        <v>0.83838999999999997</v>
      </c>
      <c r="J26" s="54">
        <f t="shared" si="4"/>
        <v>1</v>
      </c>
      <c r="K26" s="54">
        <f t="shared" si="5"/>
        <v>1</v>
      </c>
      <c r="L26" s="54">
        <f t="shared" si="0"/>
        <v>0.83838999999999997</v>
      </c>
      <c r="M26" s="55">
        <f t="shared" si="1"/>
        <v>23961.86</v>
      </c>
      <c r="O26" s="41"/>
    </row>
    <row r="27" spans="1:15" s="9" customFormat="1" ht="27.75" customHeight="1" x14ac:dyDescent="0.25">
      <c r="A27" s="48">
        <v>21</v>
      </c>
      <c r="B27" s="48" t="s">
        <v>59</v>
      </c>
      <c r="C27" s="49" t="s">
        <v>60</v>
      </c>
      <c r="D27" s="49" t="s">
        <v>52</v>
      </c>
      <c r="E27" s="51">
        <f t="shared" si="2"/>
        <v>36339.11</v>
      </c>
      <c r="F27" s="52">
        <v>0.65</v>
      </c>
      <c r="G27" s="51">
        <f t="shared" si="3"/>
        <v>23620.5</v>
      </c>
      <c r="H27" s="53">
        <v>0.87</v>
      </c>
      <c r="I27" s="54">
        <v>1</v>
      </c>
      <c r="J27" s="54">
        <f t="shared" si="4"/>
        <v>1</v>
      </c>
      <c r="K27" s="54">
        <f t="shared" si="5"/>
        <v>1</v>
      </c>
      <c r="L27" s="54">
        <f t="shared" si="0"/>
        <v>1</v>
      </c>
      <c r="M27" s="55">
        <f t="shared" si="1"/>
        <v>20549.84</v>
      </c>
      <c r="O27" s="41"/>
    </row>
    <row r="28" spans="1:15" s="9" customFormat="1" ht="15.75" x14ac:dyDescent="0.25">
      <c r="A28" s="48">
        <v>22</v>
      </c>
      <c r="B28" s="48" t="s">
        <v>61</v>
      </c>
      <c r="C28" s="49" t="s">
        <v>62</v>
      </c>
      <c r="D28" s="49" t="s">
        <v>52</v>
      </c>
      <c r="E28" s="51">
        <f t="shared" si="2"/>
        <v>36339.11</v>
      </c>
      <c r="F28" s="52">
        <v>0.65</v>
      </c>
      <c r="G28" s="51">
        <f t="shared" si="3"/>
        <v>23620.5</v>
      </c>
      <c r="H28" s="53">
        <v>4.1900000000000004</v>
      </c>
      <c r="I28" s="54">
        <f t="shared" ref="I28" si="13">$I$8</f>
        <v>0.83838999999999997</v>
      </c>
      <c r="J28" s="54">
        <f t="shared" si="4"/>
        <v>1</v>
      </c>
      <c r="K28" s="54">
        <f t="shared" si="5"/>
        <v>1</v>
      </c>
      <c r="L28" s="54">
        <f t="shared" si="0"/>
        <v>0.83838999999999997</v>
      </c>
      <c r="M28" s="55">
        <f t="shared" si="1"/>
        <v>82975.37</v>
      </c>
      <c r="O28" s="41"/>
    </row>
    <row r="29" spans="1:15" s="9" customFormat="1" ht="28.5" customHeight="1" x14ac:dyDescent="0.25">
      <c r="A29" s="48">
        <v>23</v>
      </c>
      <c r="B29" s="48" t="s">
        <v>63</v>
      </c>
      <c r="C29" s="49" t="s">
        <v>64</v>
      </c>
      <c r="D29" s="49" t="s">
        <v>65</v>
      </c>
      <c r="E29" s="51">
        <f t="shared" si="2"/>
        <v>36339.11</v>
      </c>
      <c r="F29" s="52">
        <v>0.65</v>
      </c>
      <c r="G29" s="51">
        <f t="shared" si="3"/>
        <v>23620.5</v>
      </c>
      <c r="H29" s="53">
        <v>0.94</v>
      </c>
      <c r="I29" s="54">
        <f t="shared" ref="I29:I34" si="14">$I$7</f>
        <v>1</v>
      </c>
      <c r="J29" s="54">
        <f t="shared" si="4"/>
        <v>1</v>
      </c>
      <c r="K29" s="54">
        <f t="shared" si="5"/>
        <v>1</v>
      </c>
      <c r="L29" s="54">
        <f t="shared" si="0"/>
        <v>1</v>
      </c>
      <c r="M29" s="55">
        <f t="shared" si="1"/>
        <v>22203.27</v>
      </c>
      <c r="O29" s="41"/>
    </row>
    <row r="30" spans="1:15" s="9" customFormat="1" ht="15.75" x14ac:dyDescent="0.25">
      <c r="A30" s="48">
        <v>24</v>
      </c>
      <c r="B30" s="48" t="s">
        <v>66</v>
      </c>
      <c r="C30" s="49" t="s">
        <v>67</v>
      </c>
      <c r="D30" s="49" t="s">
        <v>65</v>
      </c>
      <c r="E30" s="51">
        <f t="shared" si="2"/>
        <v>36339.11</v>
      </c>
      <c r="F30" s="52">
        <v>0.65</v>
      </c>
      <c r="G30" s="51">
        <f t="shared" si="3"/>
        <v>23620.5</v>
      </c>
      <c r="H30" s="53">
        <v>5.32</v>
      </c>
      <c r="I30" s="54">
        <f t="shared" si="14"/>
        <v>1</v>
      </c>
      <c r="J30" s="54">
        <f t="shared" si="4"/>
        <v>1</v>
      </c>
      <c r="K30" s="54">
        <f t="shared" si="5"/>
        <v>1</v>
      </c>
      <c r="L30" s="54">
        <f t="shared" si="0"/>
        <v>1</v>
      </c>
      <c r="M30" s="55">
        <f t="shared" si="1"/>
        <v>125661.06</v>
      </c>
      <c r="O30" s="41"/>
    </row>
    <row r="31" spans="1:15" s="9" customFormat="1" ht="15.75" x14ac:dyDescent="0.25">
      <c r="A31" s="48">
        <v>25</v>
      </c>
      <c r="B31" s="48" t="s">
        <v>68</v>
      </c>
      <c r="C31" s="49" t="s">
        <v>69</v>
      </c>
      <c r="D31" s="49" t="s">
        <v>65</v>
      </c>
      <c r="E31" s="51">
        <f t="shared" si="2"/>
        <v>36339.11</v>
      </c>
      <c r="F31" s="52">
        <v>0.65</v>
      </c>
      <c r="G31" s="51">
        <f t="shared" si="3"/>
        <v>23620.5</v>
      </c>
      <c r="H31" s="53">
        <v>4.5</v>
      </c>
      <c r="I31" s="54">
        <f t="shared" si="14"/>
        <v>1</v>
      </c>
      <c r="J31" s="54">
        <f t="shared" si="4"/>
        <v>1</v>
      </c>
      <c r="K31" s="54">
        <f t="shared" si="5"/>
        <v>1</v>
      </c>
      <c r="L31" s="54">
        <f t="shared" si="0"/>
        <v>1</v>
      </c>
      <c r="M31" s="55">
        <f t="shared" si="1"/>
        <v>106292.25</v>
      </c>
      <c r="O31" s="41"/>
    </row>
    <row r="32" spans="1:15" s="9" customFormat="1" ht="15.75" x14ac:dyDescent="0.25">
      <c r="A32" s="48">
        <v>26</v>
      </c>
      <c r="B32" s="48" t="s">
        <v>70</v>
      </c>
      <c r="C32" s="49" t="s">
        <v>71</v>
      </c>
      <c r="D32" s="49" t="s">
        <v>65</v>
      </c>
      <c r="E32" s="51">
        <f t="shared" si="2"/>
        <v>36339.11</v>
      </c>
      <c r="F32" s="52">
        <v>0.65</v>
      </c>
      <c r="G32" s="51">
        <f t="shared" si="3"/>
        <v>23620.5</v>
      </c>
      <c r="H32" s="53">
        <v>1.0900000000000001</v>
      </c>
      <c r="I32" s="54">
        <f t="shared" si="14"/>
        <v>1</v>
      </c>
      <c r="J32" s="54">
        <f t="shared" si="4"/>
        <v>1</v>
      </c>
      <c r="K32" s="54">
        <f t="shared" si="5"/>
        <v>1</v>
      </c>
      <c r="L32" s="54">
        <f t="shared" si="0"/>
        <v>1</v>
      </c>
      <c r="M32" s="55">
        <f t="shared" si="1"/>
        <v>25746.35</v>
      </c>
      <c r="O32" s="41"/>
    </row>
    <row r="33" spans="1:15" s="9" customFormat="1" ht="15.75" x14ac:dyDescent="0.25">
      <c r="A33" s="48">
        <v>27</v>
      </c>
      <c r="B33" s="48" t="s">
        <v>72</v>
      </c>
      <c r="C33" s="49" t="s">
        <v>73</v>
      </c>
      <c r="D33" s="49" t="s">
        <v>65</v>
      </c>
      <c r="E33" s="51">
        <f t="shared" si="2"/>
        <v>36339.11</v>
      </c>
      <c r="F33" s="52">
        <v>0.65</v>
      </c>
      <c r="G33" s="51">
        <f t="shared" si="3"/>
        <v>23620.5</v>
      </c>
      <c r="H33" s="57">
        <v>4.51</v>
      </c>
      <c r="I33" s="54">
        <f t="shared" si="14"/>
        <v>1</v>
      </c>
      <c r="J33" s="54">
        <f t="shared" si="4"/>
        <v>1</v>
      </c>
      <c r="K33" s="54">
        <f t="shared" si="5"/>
        <v>1</v>
      </c>
      <c r="L33" s="54">
        <f t="shared" si="0"/>
        <v>1</v>
      </c>
      <c r="M33" s="55">
        <f t="shared" si="1"/>
        <v>106528.46</v>
      </c>
      <c r="O33" s="41"/>
    </row>
    <row r="34" spans="1:15" s="9" customFormat="1" ht="15.75" x14ac:dyDescent="0.25">
      <c r="A34" s="48">
        <v>28</v>
      </c>
      <c r="B34" s="48" t="s">
        <v>74</v>
      </c>
      <c r="C34" s="49" t="s">
        <v>75</v>
      </c>
      <c r="D34" s="49" t="s">
        <v>65</v>
      </c>
      <c r="E34" s="51">
        <f t="shared" si="2"/>
        <v>36339.11</v>
      </c>
      <c r="F34" s="52">
        <v>0.65</v>
      </c>
      <c r="G34" s="51">
        <f t="shared" si="3"/>
        <v>23620.5</v>
      </c>
      <c r="H34" s="53">
        <v>2.0499999999999998</v>
      </c>
      <c r="I34" s="54">
        <f t="shared" si="14"/>
        <v>1</v>
      </c>
      <c r="J34" s="54">
        <f t="shared" si="4"/>
        <v>1</v>
      </c>
      <c r="K34" s="54">
        <f t="shared" si="5"/>
        <v>1</v>
      </c>
      <c r="L34" s="54">
        <f t="shared" si="0"/>
        <v>1</v>
      </c>
      <c r="M34" s="55">
        <f t="shared" si="1"/>
        <v>48422.03</v>
      </c>
      <c r="O34" s="41"/>
    </row>
    <row r="35" spans="1:15" s="9" customFormat="1" ht="15.75" customHeight="1" x14ac:dyDescent="0.25">
      <c r="A35" s="48">
        <v>29</v>
      </c>
      <c r="B35" s="48" t="s">
        <v>76</v>
      </c>
      <c r="C35" s="49" t="s">
        <v>77</v>
      </c>
      <c r="D35" s="49" t="s">
        <v>78</v>
      </c>
      <c r="E35" s="51">
        <f t="shared" si="2"/>
        <v>36339.11</v>
      </c>
      <c r="F35" s="52">
        <v>0.65</v>
      </c>
      <c r="G35" s="51">
        <f t="shared" si="3"/>
        <v>23620.5</v>
      </c>
      <c r="H35" s="53">
        <v>1.72</v>
      </c>
      <c r="I35" s="54">
        <f t="shared" ref="I35:I36" si="15">$I$8</f>
        <v>0.83838999999999997</v>
      </c>
      <c r="J35" s="54">
        <f t="shared" si="4"/>
        <v>1</v>
      </c>
      <c r="K35" s="54">
        <f t="shared" si="5"/>
        <v>1</v>
      </c>
      <c r="L35" s="54">
        <f t="shared" si="0"/>
        <v>0.83838999999999997</v>
      </c>
      <c r="M35" s="55">
        <f t="shared" si="1"/>
        <v>34061.49</v>
      </c>
      <c r="O35" s="41"/>
    </row>
    <row r="36" spans="1:15" s="9" customFormat="1" ht="15.75" x14ac:dyDescent="0.25">
      <c r="A36" s="48">
        <v>30</v>
      </c>
      <c r="B36" s="58" t="s">
        <v>79</v>
      </c>
      <c r="C36" s="49" t="s">
        <v>80</v>
      </c>
      <c r="D36" s="49" t="s">
        <v>78</v>
      </c>
      <c r="E36" s="51">
        <f t="shared" si="2"/>
        <v>36339.11</v>
      </c>
      <c r="F36" s="52">
        <v>0.65</v>
      </c>
      <c r="G36" s="51">
        <f t="shared" si="3"/>
        <v>23620.5</v>
      </c>
      <c r="H36" s="53">
        <v>0.74</v>
      </c>
      <c r="I36" s="54">
        <f t="shared" si="15"/>
        <v>0.83838999999999997</v>
      </c>
      <c r="J36" s="54">
        <f t="shared" si="4"/>
        <v>1</v>
      </c>
      <c r="K36" s="54">
        <f t="shared" si="5"/>
        <v>1</v>
      </c>
      <c r="L36" s="54">
        <f t="shared" si="0"/>
        <v>0.83838999999999997</v>
      </c>
      <c r="M36" s="55">
        <f t="shared" si="1"/>
        <v>14654.36</v>
      </c>
      <c r="O36" s="41"/>
    </row>
    <row r="37" spans="1:15" s="9" customFormat="1" ht="15.75" x14ac:dyDescent="0.25">
      <c r="A37" s="48">
        <v>31</v>
      </c>
      <c r="B37" s="48" t="s">
        <v>81</v>
      </c>
      <c r="C37" s="49" t="s">
        <v>82</v>
      </c>
      <c r="D37" s="49" t="s">
        <v>78</v>
      </c>
      <c r="E37" s="51">
        <f t="shared" si="2"/>
        <v>36339.11</v>
      </c>
      <c r="F37" s="52">
        <v>0.65</v>
      </c>
      <c r="G37" s="51">
        <f t="shared" si="3"/>
        <v>23620.5</v>
      </c>
      <c r="H37" s="53">
        <v>0.36</v>
      </c>
      <c r="I37" s="54">
        <f t="shared" ref="I37" si="16">$I$7</f>
        <v>1</v>
      </c>
      <c r="J37" s="54">
        <f t="shared" si="4"/>
        <v>1</v>
      </c>
      <c r="K37" s="54">
        <f t="shared" si="5"/>
        <v>1</v>
      </c>
      <c r="L37" s="54">
        <f t="shared" si="0"/>
        <v>1</v>
      </c>
      <c r="M37" s="55">
        <f t="shared" si="1"/>
        <v>8503.3799999999992</v>
      </c>
      <c r="O37" s="41"/>
    </row>
    <row r="38" spans="1:15" s="9" customFormat="1" ht="15.75" x14ac:dyDescent="0.25">
      <c r="A38" s="48">
        <v>32</v>
      </c>
      <c r="B38" s="48" t="s">
        <v>83</v>
      </c>
      <c r="C38" s="49" t="s">
        <v>84</v>
      </c>
      <c r="D38" s="50" t="s">
        <v>85</v>
      </c>
      <c r="E38" s="51">
        <f t="shared" si="2"/>
        <v>36339.11</v>
      </c>
      <c r="F38" s="52">
        <v>0.65</v>
      </c>
      <c r="G38" s="51">
        <f t="shared" si="3"/>
        <v>23620.5</v>
      </c>
      <c r="H38" s="53">
        <v>1.84</v>
      </c>
      <c r="I38" s="54">
        <f t="shared" ref="I38" si="17">$I$8</f>
        <v>0.83838999999999997</v>
      </c>
      <c r="J38" s="54">
        <f t="shared" si="4"/>
        <v>1</v>
      </c>
      <c r="K38" s="54">
        <f t="shared" si="5"/>
        <v>1</v>
      </c>
      <c r="L38" s="54">
        <f t="shared" si="0"/>
        <v>0.83838999999999997</v>
      </c>
      <c r="M38" s="55">
        <f t="shared" si="1"/>
        <v>36437.870000000003</v>
      </c>
      <c r="O38" s="41"/>
    </row>
    <row r="39" spans="1:15" s="9" customFormat="1" ht="30" x14ac:dyDescent="0.25">
      <c r="A39" s="48">
        <v>33</v>
      </c>
      <c r="B39" s="48" t="s">
        <v>86</v>
      </c>
      <c r="C39" s="49" t="s">
        <v>87</v>
      </c>
      <c r="D39" s="49" t="s">
        <v>88</v>
      </c>
      <c r="E39" s="51">
        <f t="shared" si="2"/>
        <v>36339.11</v>
      </c>
      <c r="F39" s="52">
        <v>0.65</v>
      </c>
      <c r="G39" s="51">
        <f t="shared" si="3"/>
        <v>23620.5</v>
      </c>
      <c r="H39" s="53">
        <v>4.37</v>
      </c>
      <c r="I39" s="54">
        <f t="shared" ref="I39:I41" si="18">$I$7</f>
        <v>1</v>
      </c>
      <c r="J39" s="54">
        <f t="shared" si="4"/>
        <v>1</v>
      </c>
      <c r="K39" s="54">
        <f t="shared" si="5"/>
        <v>1</v>
      </c>
      <c r="L39" s="54">
        <f t="shared" si="0"/>
        <v>1</v>
      </c>
      <c r="M39" s="55">
        <f t="shared" si="1"/>
        <v>103221.59</v>
      </c>
      <c r="O39" s="41"/>
    </row>
    <row r="40" spans="1:15" s="9" customFormat="1" ht="15.75" x14ac:dyDescent="0.25">
      <c r="A40" s="48">
        <v>34</v>
      </c>
      <c r="B40" s="48" t="s">
        <v>89</v>
      </c>
      <c r="C40" s="49" t="s">
        <v>90</v>
      </c>
      <c r="D40" s="49" t="s">
        <v>88</v>
      </c>
      <c r="E40" s="51">
        <f t="shared" si="2"/>
        <v>36339.11</v>
      </c>
      <c r="F40" s="52">
        <v>0.65</v>
      </c>
      <c r="G40" s="51">
        <f t="shared" si="3"/>
        <v>23620.5</v>
      </c>
      <c r="H40" s="53">
        <v>7.82</v>
      </c>
      <c r="I40" s="54">
        <f t="shared" si="18"/>
        <v>1</v>
      </c>
      <c r="J40" s="54">
        <f t="shared" si="4"/>
        <v>1</v>
      </c>
      <c r="K40" s="54">
        <f t="shared" si="5"/>
        <v>1</v>
      </c>
      <c r="L40" s="54">
        <f t="shared" si="0"/>
        <v>1</v>
      </c>
      <c r="M40" s="55">
        <f t="shared" si="1"/>
        <v>184712.31</v>
      </c>
      <c r="O40" s="41"/>
    </row>
    <row r="41" spans="1:15" s="9" customFormat="1" ht="30" x14ac:dyDescent="0.25">
      <c r="A41" s="48">
        <v>35</v>
      </c>
      <c r="B41" s="48" t="s">
        <v>91</v>
      </c>
      <c r="C41" s="49" t="s">
        <v>92</v>
      </c>
      <c r="D41" s="49" t="s">
        <v>88</v>
      </c>
      <c r="E41" s="51">
        <f t="shared" si="2"/>
        <v>36339.11</v>
      </c>
      <c r="F41" s="52">
        <v>0.65</v>
      </c>
      <c r="G41" s="51">
        <f t="shared" si="3"/>
        <v>23620.5</v>
      </c>
      <c r="H41" s="53">
        <v>5.68</v>
      </c>
      <c r="I41" s="54">
        <f t="shared" si="18"/>
        <v>1</v>
      </c>
      <c r="J41" s="54">
        <f t="shared" si="4"/>
        <v>1</v>
      </c>
      <c r="K41" s="54">
        <f t="shared" si="5"/>
        <v>1</v>
      </c>
      <c r="L41" s="54">
        <f t="shared" si="0"/>
        <v>1</v>
      </c>
      <c r="M41" s="55">
        <f t="shared" si="1"/>
        <v>134164.44</v>
      </c>
      <c r="O41" s="41"/>
    </row>
    <row r="42" spans="1:15" s="9" customFormat="1" ht="15.75" customHeight="1" x14ac:dyDescent="0.25">
      <c r="A42" s="48">
        <v>36</v>
      </c>
      <c r="B42" s="48" t="s">
        <v>93</v>
      </c>
      <c r="C42" s="49" t="s">
        <v>94</v>
      </c>
      <c r="D42" s="49" t="s">
        <v>95</v>
      </c>
      <c r="E42" s="51">
        <f t="shared" si="2"/>
        <v>36339.11</v>
      </c>
      <c r="F42" s="52">
        <v>0.65</v>
      </c>
      <c r="G42" s="51">
        <f t="shared" si="3"/>
        <v>23620.5</v>
      </c>
      <c r="H42" s="53">
        <v>0.97</v>
      </c>
      <c r="I42" s="54">
        <f t="shared" ref="I42:I43" si="19">$I$8</f>
        <v>0.83838999999999997</v>
      </c>
      <c r="J42" s="54">
        <f t="shared" si="4"/>
        <v>1</v>
      </c>
      <c r="K42" s="54">
        <f t="shared" si="5"/>
        <v>1</v>
      </c>
      <c r="L42" s="54">
        <f t="shared" si="0"/>
        <v>0.83838999999999997</v>
      </c>
      <c r="M42" s="55">
        <f t="shared" si="1"/>
        <v>19209.099999999999</v>
      </c>
      <c r="O42" s="41"/>
    </row>
    <row r="43" spans="1:15" s="9" customFormat="1" ht="15.75" x14ac:dyDescent="0.25">
      <c r="A43" s="48">
        <v>37</v>
      </c>
      <c r="B43" s="48" t="s">
        <v>96</v>
      </c>
      <c r="C43" s="49" t="s">
        <v>97</v>
      </c>
      <c r="D43" s="49" t="s">
        <v>95</v>
      </c>
      <c r="E43" s="51">
        <f t="shared" si="2"/>
        <v>36339.11</v>
      </c>
      <c r="F43" s="52">
        <v>0.65</v>
      </c>
      <c r="G43" s="51">
        <f t="shared" si="3"/>
        <v>23620.5</v>
      </c>
      <c r="H43" s="53">
        <v>1.1100000000000001</v>
      </c>
      <c r="I43" s="54">
        <f t="shared" si="19"/>
        <v>0.83838999999999997</v>
      </c>
      <c r="J43" s="54">
        <f t="shared" si="4"/>
        <v>1</v>
      </c>
      <c r="K43" s="54">
        <f t="shared" si="5"/>
        <v>1</v>
      </c>
      <c r="L43" s="54">
        <f t="shared" si="0"/>
        <v>0.83838999999999997</v>
      </c>
      <c r="M43" s="55">
        <f t="shared" si="1"/>
        <v>21981.54</v>
      </c>
      <c r="O43" s="41"/>
    </row>
    <row r="44" spans="1:15" s="9" customFormat="1" ht="15.75" x14ac:dyDescent="0.25">
      <c r="A44" s="48">
        <v>38</v>
      </c>
      <c r="B44" s="48" t="s">
        <v>98</v>
      </c>
      <c r="C44" s="49" t="s">
        <v>99</v>
      </c>
      <c r="D44" s="49" t="s">
        <v>95</v>
      </c>
      <c r="E44" s="51">
        <f t="shared" si="2"/>
        <v>36339.11</v>
      </c>
      <c r="F44" s="52">
        <v>0.65</v>
      </c>
      <c r="G44" s="51">
        <f t="shared" si="3"/>
        <v>23620.5</v>
      </c>
      <c r="H44" s="53">
        <v>1.97</v>
      </c>
      <c r="I44" s="54">
        <f t="shared" ref="I44" si="20">$I$7</f>
        <v>1</v>
      </c>
      <c r="J44" s="54">
        <f t="shared" si="4"/>
        <v>1</v>
      </c>
      <c r="K44" s="54">
        <f t="shared" si="5"/>
        <v>1</v>
      </c>
      <c r="L44" s="54">
        <f t="shared" si="0"/>
        <v>1</v>
      </c>
      <c r="M44" s="55">
        <f t="shared" si="1"/>
        <v>46532.39</v>
      </c>
      <c r="O44" s="41"/>
    </row>
    <row r="45" spans="1:15" s="9" customFormat="1" ht="15.75" x14ac:dyDescent="0.25">
      <c r="A45" s="48">
        <v>39</v>
      </c>
      <c r="B45" s="48" t="s">
        <v>100</v>
      </c>
      <c r="C45" s="49" t="s">
        <v>101</v>
      </c>
      <c r="D45" s="49" t="s">
        <v>95</v>
      </c>
      <c r="E45" s="51">
        <f t="shared" si="2"/>
        <v>36339.11</v>
      </c>
      <c r="F45" s="52">
        <v>0.65</v>
      </c>
      <c r="G45" s="51">
        <f t="shared" si="3"/>
        <v>23620.5</v>
      </c>
      <c r="H45" s="53">
        <v>2.78</v>
      </c>
      <c r="I45" s="54">
        <f t="shared" ref="I45:I49" si="21">$I$8</f>
        <v>0.83838999999999997</v>
      </c>
      <c r="J45" s="54">
        <f t="shared" si="4"/>
        <v>1</v>
      </c>
      <c r="K45" s="54">
        <f t="shared" si="5"/>
        <v>1</v>
      </c>
      <c r="L45" s="54">
        <f t="shared" si="0"/>
        <v>0.83838999999999997</v>
      </c>
      <c r="M45" s="55">
        <f t="shared" si="1"/>
        <v>55052.87</v>
      </c>
      <c r="O45" s="41"/>
    </row>
    <row r="46" spans="1:15" s="9" customFormat="1" ht="15.75" x14ac:dyDescent="0.25">
      <c r="A46" s="48">
        <v>40</v>
      </c>
      <c r="B46" s="48" t="s">
        <v>102</v>
      </c>
      <c r="C46" s="49" t="s">
        <v>103</v>
      </c>
      <c r="D46" s="49" t="s">
        <v>95</v>
      </c>
      <c r="E46" s="51">
        <f t="shared" si="2"/>
        <v>36339.11</v>
      </c>
      <c r="F46" s="52">
        <v>0.65</v>
      </c>
      <c r="G46" s="51">
        <f t="shared" si="3"/>
        <v>23620.5</v>
      </c>
      <c r="H46" s="53">
        <v>1.1499999999999999</v>
      </c>
      <c r="I46" s="54">
        <f t="shared" si="21"/>
        <v>0.83838999999999997</v>
      </c>
      <c r="J46" s="54">
        <f t="shared" si="4"/>
        <v>1</v>
      </c>
      <c r="K46" s="54">
        <f t="shared" si="5"/>
        <v>1</v>
      </c>
      <c r="L46" s="54">
        <f t="shared" si="0"/>
        <v>0.83838999999999997</v>
      </c>
      <c r="M46" s="55">
        <f t="shared" si="1"/>
        <v>22773.67</v>
      </c>
      <c r="O46" s="41"/>
    </row>
    <row r="47" spans="1:15" s="9" customFormat="1" ht="15.75" x14ac:dyDescent="0.25">
      <c r="A47" s="48">
        <v>41</v>
      </c>
      <c r="B47" s="48" t="s">
        <v>104</v>
      </c>
      <c r="C47" s="49" t="s">
        <v>105</v>
      </c>
      <c r="D47" s="49" t="s">
        <v>95</v>
      </c>
      <c r="E47" s="51">
        <f t="shared" si="2"/>
        <v>36339.11</v>
      </c>
      <c r="F47" s="52">
        <v>0.65</v>
      </c>
      <c r="G47" s="51">
        <f t="shared" si="3"/>
        <v>23620.5</v>
      </c>
      <c r="H47" s="53">
        <v>1.22</v>
      </c>
      <c r="I47" s="54">
        <f t="shared" si="21"/>
        <v>0.83838999999999997</v>
      </c>
      <c r="J47" s="54">
        <f t="shared" si="4"/>
        <v>1</v>
      </c>
      <c r="K47" s="54">
        <f t="shared" si="5"/>
        <v>1</v>
      </c>
      <c r="L47" s="54">
        <f t="shared" si="0"/>
        <v>0.83838999999999997</v>
      </c>
      <c r="M47" s="55">
        <f t="shared" si="1"/>
        <v>24159.89</v>
      </c>
      <c r="O47" s="41"/>
    </row>
    <row r="48" spans="1:15" s="9" customFormat="1" ht="15.75" x14ac:dyDescent="0.25">
      <c r="A48" s="48">
        <v>42</v>
      </c>
      <c r="B48" s="58" t="s">
        <v>106</v>
      </c>
      <c r="C48" s="49" t="s">
        <v>107</v>
      </c>
      <c r="D48" s="49" t="s">
        <v>95</v>
      </c>
      <c r="E48" s="51">
        <f t="shared" si="2"/>
        <v>36339.11</v>
      </c>
      <c r="F48" s="52">
        <v>0.65</v>
      </c>
      <c r="G48" s="51">
        <f t="shared" si="3"/>
        <v>23620.5</v>
      </c>
      <c r="H48" s="57">
        <v>1.78</v>
      </c>
      <c r="I48" s="54">
        <f t="shared" si="21"/>
        <v>0.83838999999999997</v>
      </c>
      <c r="J48" s="54">
        <f t="shared" si="4"/>
        <v>1</v>
      </c>
      <c r="K48" s="54">
        <f t="shared" si="5"/>
        <v>1</v>
      </c>
      <c r="L48" s="54">
        <f t="shared" si="0"/>
        <v>0.83838999999999997</v>
      </c>
      <c r="M48" s="55">
        <f t="shared" si="1"/>
        <v>35249.68</v>
      </c>
      <c r="O48" s="41"/>
    </row>
    <row r="49" spans="1:15" s="9" customFormat="1" ht="15.75" x14ac:dyDescent="0.25">
      <c r="A49" s="48">
        <v>43</v>
      </c>
      <c r="B49" s="48" t="s">
        <v>108</v>
      </c>
      <c r="C49" s="49" t="s">
        <v>109</v>
      </c>
      <c r="D49" s="49" t="s">
        <v>95</v>
      </c>
      <c r="E49" s="51">
        <f t="shared" si="2"/>
        <v>36339.11</v>
      </c>
      <c r="F49" s="52">
        <v>0.65</v>
      </c>
      <c r="G49" s="51">
        <f t="shared" si="3"/>
        <v>23620.5</v>
      </c>
      <c r="H49" s="53">
        <v>2.23</v>
      </c>
      <c r="I49" s="54">
        <f t="shared" si="21"/>
        <v>0.83838999999999997</v>
      </c>
      <c r="J49" s="54">
        <f t="shared" si="4"/>
        <v>1</v>
      </c>
      <c r="K49" s="54">
        <f t="shared" si="5"/>
        <v>1</v>
      </c>
      <c r="L49" s="54">
        <f t="shared" si="0"/>
        <v>0.83838999999999997</v>
      </c>
      <c r="M49" s="55">
        <f t="shared" si="1"/>
        <v>44161.120000000003</v>
      </c>
      <c r="O49" s="41"/>
    </row>
    <row r="50" spans="1:15" s="9" customFormat="1" ht="15.75" x14ac:dyDescent="0.25">
      <c r="A50" s="48">
        <v>44</v>
      </c>
      <c r="B50" s="48" t="s">
        <v>110</v>
      </c>
      <c r="C50" s="49" t="s">
        <v>111</v>
      </c>
      <c r="D50" s="49" t="s">
        <v>95</v>
      </c>
      <c r="E50" s="51">
        <f t="shared" si="2"/>
        <v>36339.11</v>
      </c>
      <c r="F50" s="52">
        <v>0.65</v>
      </c>
      <c r="G50" s="51">
        <f t="shared" si="3"/>
        <v>23620.5</v>
      </c>
      <c r="H50" s="53">
        <v>2.36</v>
      </c>
      <c r="I50" s="54">
        <f t="shared" ref="I50:I52" si="22">$I$7</f>
        <v>1</v>
      </c>
      <c r="J50" s="54">
        <f t="shared" si="4"/>
        <v>1</v>
      </c>
      <c r="K50" s="54">
        <f t="shared" si="5"/>
        <v>1</v>
      </c>
      <c r="L50" s="54">
        <f t="shared" si="0"/>
        <v>1</v>
      </c>
      <c r="M50" s="55">
        <f t="shared" si="1"/>
        <v>55744.38</v>
      </c>
      <c r="O50" s="41"/>
    </row>
    <row r="51" spans="1:15" s="9" customFormat="1" ht="15.75" x14ac:dyDescent="0.25">
      <c r="A51" s="48">
        <v>45</v>
      </c>
      <c r="B51" s="48" t="s">
        <v>112</v>
      </c>
      <c r="C51" s="49" t="s">
        <v>113</v>
      </c>
      <c r="D51" s="49" t="s">
        <v>95</v>
      </c>
      <c r="E51" s="51">
        <f t="shared" si="2"/>
        <v>36339.11</v>
      </c>
      <c r="F51" s="52">
        <v>0.65</v>
      </c>
      <c r="G51" s="51">
        <f t="shared" si="3"/>
        <v>23620.5</v>
      </c>
      <c r="H51" s="53">
        <v>4.28</v>
      </c>
      <c r="I51" s="54">
        <f t="shared" si="22"/>
        <v>1</v>
      </c>
      <c r="J51" s="54">
        <f t="shared" si="4"/>
        <v>1</v>
      </c>
      <c r="K51" s="54">
        <f t="shared" si="5"/>
        <v>1</v>
      </c>
      <c r="L51" s="54">
        <f t="shared" si="0"/>
        <v>1</v>
      </c>
      <c r="M51" s="55">
        <f t="shared" si="1"/>
        <v>101095.74</v>
      </c>
      <c r="O51" s="41"/>
    </row>
    <row r="52" spans="1:15" s="9" customFormat="1" ht="15.75" customHeight="1" x14ac:dyDescent="0.25">
      <c r="A52" s="48">
        <v>46</v>
      </c>
      <c r="B52" s="48" t="s">
        <v>114</v>
      </c>
      <c r="C52" s="49" t="s">
        <v>115</v>
      </c>
      <c r="D52" s="49" t="s">
        <v>116</v>
      </c>
      <c r="E52" s="51">
        <f t="shared" si="2"/>
        <v>36339.11</v>
      </c>
      <c r="F52" s="52">
        <v>0.65</v>
      </c>
      <c r="G52" s="51">
        <f t="shared" si="3"/>
        <v>23620.5</v>
      </c>
      <c r="H52" s="53">
        <v>2.95</v>
      </c>
      <c r="I52" s="54">
        <f t="shared" si="22"/>
        <v>1</v>
      </c>
      <c r="J52" s="54">
        <f t="shared" si="4"/>
        <v>1</v>
      </c>
      <c r="K52" s="54">
        <f t="shared" si="5"/>
        <v>1</v>
      </c>
      <c r="L52" s="54">
        <f t="shared" si="0"/>
        <v>1</v>
      </c>
      <c r="M52" s="55">
        <f t="shared" si="1"/>
        <v>69680.479999999996</v>
      </c>
      <c r="O52" s="41"/>
    </row>
    <row r="53" spans="1:15" s="9" customFormat="1" ht="15.75" x14ac:dyDescent="0.25">
      <c r="A53" s="48">
        <v>47</v>
      </c>
      <c r="B53" s="48" t="s">
        <v>117</v>
      </c>
      <c r="C53" s="49" t="s">
        <v>118</v>
      </c>
      <c r="D53" s="49" t="s">
        <v>116</v>
      </c>
      <c r="E53" s="51">
        <f t="shared" si="2"/>
        <v>36339.11</v>
      </c>
      <c r="F53" s="52">
        <v>0.65</v>
      </c>
      <c r="G53" s="51">
        <f t="shared" si="3"/>
        <v>23620.5</v>
      </c>
      <c r="H53" s="53">
        <v>5.33</v>
      </c>
      <c r="I53" s="54">
        <f t="shared" ref="I53" si="23">$I$8</f>
        <v>0.83838999999999997</v>
      </c>
      <c r="J53" s="54">
        <f t="shared" si="4"/>
        <v>1</v>
      </c>
      <c r="K53" s="54">
        <f t="shared" si="5"/>
        <v>1</v>
      </c>
      <c r="L53" s="54">
        <f t="shared" si="0"/>
        <v>0.83838999999999997</v>
      </c>
      <c r="M53" s="55">
        <f t="shared" si="1"/>
        <v>105551.01</v>
      </c>
      <c r="O53" s="41"/>
    </row>
    <row r="54" spans="1:15" s="9" customFormat="1" ht="15.75" x14ac:dyDescent="0.25">
      <c r="A54" s="48">
        <v>48</v>
      </c>
      <c r="B54" s="48" t="s">
        <v>119</v>
      </c>
      <c r="C54" s="49" t="s">
        <v>120</v>
      </c>
      <c r="D54" s="49" t="s">
        <v>116</v>
      </c>
      <c r="E54" s="51">
        <f t="shared" si="2"/>
        <v>36339.11</v>
      </c>
      <c r="F54" s="52">
        <v>0.65</v>
      </c>
      <c r="G54" s="51">
        <f t="shared" si="3"/>
        <v>23620.5</v>
      </c>
      <c r="H54" s="53">
        <v>0.77</v>
      </c>
      <c r="I54" s="54">
        <f t="shared" ref="I54:I55" si="24">$I$7</f>
        <v>1</v>
      </c>
      <c r="J54" s="54">
        <f t="shared" si="4"/>
        <v>1</v>
      </c>
      <c r="K54" s="54">
        <f t="shared" si="5"/>
        <v>1</v>
      </c>
      <c r="L54" s="54">
        <f t="shared" si="0"/>
        <v>1</v>
      </c>
      <c r="M54" s="55">
        <f t="shared" si="1"/>
        <v>18187.79</v>
      </c>
      <c r="O54" s="41"/>
    </row>
    <row r="55" spans="1:15" s="9" customFormat="1" ht="15.75" x14ac:dyDescent="0.25">
      <c r="A55" s="48">
        <v>49</v>
      </c>
      <c r="B55" s="58" t="s">
        <v>121</v>
      </c>
      <c r="C55" s="49" t="s">
        <v>122</v>
      </c>
      <c r="D55" s="49" t="s">
        <v>116</v>
      </c>
      <c r="E55" s="51">
        <f t="shared" si="2"/>
        <v>36339.11</v>
      </c>
      <c r="F55" s="52">
        <v>0.65</v>
      </c>
      <c r="G55" s="51">
        <f t="shared" si="3"/>
        <v>23620.5</v>
      </c>
      <c r="H55" s="57">
        <v>0.97</v>
      </c>
      <c r="I55" s="54">
        <f t="shared" si="24"/>
        <v>1</v>
      </c>
      <c r="J55" s="54">
        <f t="shared" si="4"/>
        <v>1</v>
      </c>
      <c r="K55" s="54">
        <f t="shared" si="5"/>
        <v>1</v>
      </c>
      <c r="L55" s="54">
        <f t="shared" si="0"/>
        <v>1</v>
      </c>
      <c r="M55" s="55">
        <f t="shared" si="1"/>
        <v>22911.89</v>
      </c>
      <c r="O55" s="41"/>
    </row>
    <row r="56" spans="1:15" s="9" customFormat="1" ht="15.75" x14ac:dyDescent="0.25">
      <c r="A56" s="48">
        <v>50</v>
      </c>
      <c r="B56" s="48" t="s">
        <v>123</v>
      </c>
      <c r="C56" s="49" t="s">
        <v>124</v>
      </c>
      <c r="D56" s="49" t="s">
        <v>116</v>
      </c>
      <c r="E56" s="51">
        <f t="shared" si="2"/>
        <v>36339.11</v>
      </c>
      <c r="F56" s="52">
        <v>0.65</v>
      </c>
      <c r="G56" s="51">
        <f t="shared" si="3"/>
        <v>23620.5</v>
      </c>
      <c r="H56" s="53">
        <v>0.88</v>
      </c>
      <c r="I56" s="54">
        <f t="shared" ref="I56:I61" si="25">$I$8</f>
        <v>0.83838999999999997</v>
      </c>
      <c r="J56" s="54">
        <f t="shared" si="4"/>
        <v>1</v>
      </c>
      <c r="K56" s="54">
        <f t="shared" si="5"/>
        <v>1</v>
      </c>
      <c r="L56" s="54">
        <f t="shared" si="0"/>
        <v>0.83838999999999997</v>
      </c>
      <c r="M56" s="55">
        <f t="shared" si="1"/>
        <v>17426.810000000001</v>
      </c>
      <c r="O56" s="41"/>
    </row>
    <row r="57" spans="1:15" s="9" customFormat="1" ht="15.75" x14ac:dyDescent="0.25">
      <c r="A57" s="48">
        <v>51</v>
      </c>
      <c r="B57" s="48" t="s">
        <v>125</v>
      </c>
      <c r="C57" s="49" t="s">
        <v>126</v>
      </c>
      <c r="D57" s="49" t="s">
        <v>116</v>
      </c>
      <c r="E57" s="51">
        <f t="shared" si="2"/>
        <v>36339.11</v>
      </c>
      <c r="F57" s="52">
        <v>0.65</v>
      </c>
      <c r="G57" s="51">
        <f t="shared" si="3"/>
        <v>23620.5</v>
      </c>
      <c r="H57" s="53">
        <v>1.05</v>
      </c>
      <c r="I57" s="54">
        <f t="shared" si="25"/>
        <v>0.83838999999999997</v>
      </c>
      <c r="J57" s="54">
        <f t="shared" si="4"/>
        <v>1</v>
      </c>
      <c r="K57" s="54">
        <f t="shared" si="5"/>
        <v>1</v>
      </c>
      <c r="L57" s="54">
        <f t="shared" si="0"/>
        <v>0.83838999999999997</v>
      </c>
      <c r="M57" s="55">
        <f t="shared" si="1"/>
        <v>20793.349999999999</v>
      </c>
      <c r="O57" s="41"/>
    </row>
    <row r="58" spans="1:15" s="9" customFormat="1" ht="15.75" x14ac:dyDescent="0.25">
      <c r="A58" s="48">
        <v>52</v>
      </c>
      <c r="B58" s="48" t="s">
        <v>127</v>
      </c>
      <c r="C58" s="49" t="s">
        <v>128</v>
      </c>
      <c r="D58" s="49" t="s">
        <v>116</v>
      </c>
      <c r="E58" s="51">
        <f t="shared" si="2"/>
        <v>36339.11</v>
      </c>
      <c r="F58" s="52">
        <v>0.65</v>
      </c>
      <c r="G58" s="51">
        <f t="shared" si="3"/>
        <v>23620.5</v>
      </c>
      <c r="H58" s="53">
        <v>1.25</v>
      </c>
      <c r="I58" s="54">
        <f t="shared" si="25"/>
        <v>0.83838999999999997</v>
      </c>
      <c r="J58" s="54">
        <f t="shared" si="4"/>
        <v>1</v>
      </c>
      <c r="K58" s="54">
        <f t="shared" si="5"/>
        <v>1</v>
      </c>
      <c r="L58" s="54">
        <f t="shared" si="0"/>
        <v>0.83838999999999997</v>
      </c>
      <c r="M58" s="55">
        <f t="shared" si="1"/>
        <v>24753.99</v>
      </c>
      <c r="O58" s="41"/>
    </row>
    <row r="59" spans="1:15" s="9" customFormat="1" ht="15.75" customHeight="1" x14ac:dyDescent="0.25">
      <c r="A59" s="48">
        <v>53</v>
      </c>
      <c r="B59" s="58" t="s">
        <v>129</v>
      </c>
      <c r="C59" s="49" t="s">
        <v>130</v>
      </c>
      <c r="D59" s="49" t="s">
        <v>131</v>
      </c>
      <c r="E59" s="51">
        <f t="shared" si="2"/>
        <v>36339.11</v>
      </c>
      <c r="F59" s="52">
        <v>0.65</v>
      </c>
      <c r="G59" s="51">
        <f t="shared" si="3"/>
        <v>23620.5</v>
      </c>
      <c r="H59" s="57">
        <v>1.51</v>
      </c>
      <c r="I59" s="54">
        <f t="shared" si="25"/>
        <v>0.83838999999999997</v>
      </c>
      <c r="J59" s="54">
        <f t="shared" si="4"/>
        <v>1</v>
      </c>
      <c r="K59" s="54">
        <f t="shared" si="5"/>
        <v>1</v>
      </c>
      <c r="L59" s="54">
        <f t="shared" si="0"/>
        <v>0.83838999999999997</v>
      </c>
      <c r="M59" s="55">
        <f t="shared" si="1"/>
        <v>29902.82</v>
      </c>
      <c r="O59" s="41"/>
    </row>
    <row r="60" spans="1:15" s="9" customFormat="1" ht="15.75" x14ac:dyDescent="0.25">
      <c r="A60" s="48">
        <v>54</v>
      </c>
      <c r="B60" s="48" t="s">
        <v>132</v>
      </c>
      <c r="C60" s="49" t="s">
        <v>133</v>
      </c>
      <c r="D60" s="49" t="s">
        <v>131</v>
      </c>
      <c r="E60" s="51">
        <f t="shared" si="2"/>
        <v>36339.11</v>
      </c>
      <c r="F60" s="52">
        <v>0.65</v>
      </c>
      <c r="G60" s="51">
        <f t="shared" si="3"/>
        <v>23620.5</v>
      </c>
      <c r="H60" s="53">
        <v>2.2599999999999998</v>
      </c>
      <c r="I60" s="54">
        <f t="shared" si="25"/>
        <v>0.83838999999999997</v>
      </c>
      <c r="J60" s="54">
        <f t="shared" si="4"/>
        <v>1</v>
      </c>
      <c r="K60" s="54">
        <f t="shared" si="5"/>
        <v>1</v>
      </c>
      <c r="L60" s="54">
        <f t="shared" si="0"/>
        <v>0.83838999999999997</v>
      </c>
      <c r="M60" s="55">
        <f t="shared" si="1"/>
        <v>44755.21</v>
      </c>
      <c r="O60" s="41"/>
    </row>
    <row r="61" spans="1:15" s="9" customFormat="1" ht="15.75" x14ac:dyDescent="0.25">
      <c r="A61" s="48">
        <v>55</v>
      </c>
      <c r="B61" s="48" t="s">
        <v>134</v>
      </c>
      <c r="C61" s="49" t="s">
        <v>135</v>
      </c>
      <c r="D61" s="49" t="s">
        <v>131</v>
      </c>
      <c r="E61" s="51">
        <f t="shared" si="2"/>
        <v>36339.11</v>
      </c>
      <c r="F61" s="52">
        <v>0.65</v>
      </c>
      <c r="G61" s="51">
        <f t="shared" si="3"/>
        <v>23620.5</v>
      </c>
      <c r="H61" s="53">
        <v>1.38</v>
      </c>
      <c r="I61" s="54">
        <f t="shared" si="25"/>
        <v>0.83838999999999997</v>
      </c>
      <c r="J61" s="54">
        <f t="shared" si="4"/>
        <v>1</v>
      </c>
      <c r="K61" s="54">
        <f t="shared" si="5"/>
        <v>1</v>
      </c>
      <c r="L61" s="54">
        <f t="shared" si="0"/>
        <v>0.83838999999999997</v>
      </c>
      <c r="M61" s="55">
        <f t="shared" si="1"/>
        <v>27328.400000000001</v>
      </c>
      <c r="O61" s="41"/>
    </row>
    <row r="62" spans="1:15" s="9" customFormat="1" ht="15.75" x14ac:dyDescent="0.25">
      <c r="A62" s="48">
        <v>56</v>
      </c>
      <c r="B62" s="48" t="s">
        <v>136</v>
      </c>
      <c r="C62" s="49" t="s">
        <v>137</v>
      </c>
      <c r="D62" s="49" t="s">
        <v>131</v>
      </c>
      <c r="E62" s="51">
        <f t="shared" si="2"/>
        <v>36339.11</v>
      </c>
      <c r="F62" s="52">
        <v>0.65</v>
      </c>
      <c r="G62" s="51">
        <f t="shared" si="3"/>
        <v>23620.5</v>
      </c>
      <c r="H62" s="53">
        <v>2.82</v>
      </c>
      <c r="I62" s="54">
        <f t="shared" ref="I62" si="26">$I$7</f>
        <v>1</v>
      </c>
      <c r="J62" s="54">
        <f t="shared" si="4"/>
        <v>1</v>
      </c>
      <c r="K62" s="54">
        <f t="shared" si="5"/>
        <v>1</v>
      </c>
      <c r="L62" s="54">
        <f t="shared" si="0"/>
        <v>1</v>
      </c>
      <c r="M62" s="55">
        <f t="shared" si="1"/>
        <v>66609.81</v>
      </c>
      <c r="O62" s="41"/>
    </row>
    <row r="63" spans="1:15" s="9" customFormat="1" ht="15.75" customHeight="1" x14ac:dyDescent="0.25">
      <c r="A63" s="48">
        <v>57</v>
      </c>
      <c r="B63" s="48" t="s">
        <v>138</v>
      </c>
      <c r="C63" s="49" t="s">
        <v>139</v>
      </c>
      <c r="D63" s="49" t="s">
        <v>140</v>
      </c>
      <c r="E63" s="51">
        <f t="shared" si="2"/>
        <v>36339.11</v>
      </c>
      <c r="F63" s="52">
        <v>0.65</v>
      </c>
      <c r="G63" s="51">
        <f t="shared" si="3"/>
        <v>23620.5</v>
      </c>
      <c r="H63" s="53">
        <v>0.57999999999999996</v>
      </c>
      <c r="I63" s="54">
        <f t="shared" ref="I63:I67" si="27">$I$8</f>
        <v>0.83838999999999997</v>
      </c>
      <c r="J63" s="54">
        <f t="shared" si="4"/>
        <v>1</v>
      </c>
      <c r="K63" s="54">
        <f t="shared" si="5"/>
        <v>1</v>
      </c>
      <c r="L63" s="54">
        <f t="shared" si="0"/>
        <v>0.83838999999999997</v>
      </c>
      <c r="M63" s="55">
        <f t="shared" si="1"/>
        <v>11485.85</v>
      </c>
      <c r="O63" s="41"/>
    </row>
    <row r="64" spans="1:15" s="9" customFormat="1" ht="15.75" x14ac:dyDescent="0.25">
      <c r="A64" s="48">
        <v>58</v>
      </c>
      <c r="B64" s="48" t="s">
        <v>141</v>
      </c>
      <c r="C64" s="49" t="s">
        <v>142</v>
      </c>
      <c r="D64" s="49" t="s">
        <v>140</v>
      </c>
      <c r="E64" s="51">
        <f t="shared" si="2"/>
        <v>36339.11</v>
      </c>
      <c r="F64" s="52">
        <v>0.65</v>
      </c>
      <c r="G64" s="51">
        <f t="shared" si="3"/>
        <v>23620.5</v>
      </c>
      <c r="H64" s="53">
        <v>0.62</v>
      </c>
      <c r="I64" s="54">
        <f t="shared" si="27"/>
        <v>0.83838999999999997</v>
      </c>
      <c r="J64" s="54">
        <f t="shared" si="4"/>
        <v>1</v>
      </c>
      <c r="K64" s="54">
        <f t="shared" si="5"/>
        <v>1</v>
      </c>
      <c r="L64" s="54">
        <f t="shared" si="0"/>
        <v>0.83838999999999997</v>
      </c>
      <c r="M64" s="55">
        <f t="shared" si="1"/>
        <v>12277.98</v>
      </c>
      <c r="O64" s="41"/>
    </row>
    <row r="65" spans="1:15" s="9" customFormat="1" ht="15.75" x14ac:dyDescent="0.25">
      <c r="A65" s="48">
        <v>59</v>
      </c>
      <c r="B65" s="48" t="s">
        <v>143</v>
      </c>
      <c r="C65" s="49" t="s">
        <v>144</v>
      </c>
      <c r="D65" s="49" t="s">
        <v>140</v>
      </c>
      <c r="E65" s="51">
        <f t="shared" si="2"/>
        <v>36339.11</v>
      </c>
      <c r="F65" s="52">
        <v>0.65</v>
      </c>
      <c r="G65" s="51">
        <f t="shared" si="3"/>
        <v>23620.5</v>
      </c>
      <c r="H65" s="57">
        <v>1.4</v>
      </c>
      <c r="I65" s="54">
        <f t="shared" si="27"/>
        <v>0.83838999999999997</v>
      </c>
      <c r="J65" s="54">
        <f t="shared" si="4"/>
        <v>1</v>
      </c>
      <c r="K65" s="54">
        <f t="shared" si="5"/>
        <v>1</v>
      </c>
      <c r="L65" s="54">
        <f t="shared" si="0"/>
        <v>0.83838999999999997</v>
      </c>
      <c r="M65" s="55">
        <f t="shared" si="1"/>
        <v>27724.47</v>
      </c>
      <c r="O65" s="41"/>
    </row>
    <row r="66" spans="1:15" s="9" customFormat="1" ht="15.75" x14ac:dyDescent="0.25">
      <c r="A66" s="48">
        <v>60</v>
      </c>
      <c r="B66" s="48" t="s">
        <v>145</v>
      </c>
      <c r="C66" s="49" t="s">
        <v>146</v>
      </c>
      <c r="D66" s="49" t="s">
        <v>140</v>
      </c>
      <c r="E66" s="51">
        <f t="shared" si="2"/>
        <v>36339.11</v>
      </c>
      <c r="F66" s="52">
        <v>0.65</v>
      </c>
      <c r="G66" s="51">
        <f t="shared" si="3"/>
        <v>23620.5</v>
      </c>
      <c r="H66" s="53">
        <v>1.27</v>
      </c>
      <c r="I66" s="54">
        <f t="shared" si="27"/>
        <v>0.83838999999999997</v>
      </c>
      <c r="J66" s="54">
        <f t="shared" si="4"/>
        <v>1</v>
      </c>
      <c r="K66" s="54">
        <f t="shared" si="5"/>
        <v>1</v>
      </c>
      <c r="L66" s="54">
        <f t="shared" si="0"/>
        <v>0.83838999999999997</v>
      </c>
      <c r="M66" s="55">
        <f t="shared" si="1"/>
        <v>25150.05</v>
      </c>
      <c r="O66" s="41"/>
    </row>
    <row r="67" spans="1:15" s="9" customFormat="1" ht="15.75" x14ac:dyDescent="0.25">
      <c r="A67" s="48">
        <v>61</v>
      </c>
      <c r="B67" s="48" t="s">
        <v>147</v>
      </c>
      <c r="C67" s="49" t="s">
        <v>148</v>
      </c>
      <c r="D67" s="49" t="s">
        <v>140</v>
      </c>
      <c r="E67" s="51">
        <f t="shared" si="2"/>
        <v>36339.11</v>
      </c>
      <c r="F67" s="52">
        <v>0.65</v>
      </c>
      <c r="G67" s="51">
        <f t="shared" si="3"/>
        <v>23620.5</v>
      </c>
      <c r="H67" s="53">
        <v>3.12</v>
      </c>
      <c r="I67" s="54">
        <f t="shared" si="27"/>
        <v>0.83838999999999997</v>
      </c>
      <c r="J67" s="54">
        <f t="shared" si="4"/>
        <v>1</v>
      </c>
      <c r="K67" s="54">
        <f t="shared" si="5"/>
        <v>1</v>
      </c>
      <c r="L67" s="54">
        <f t="shared" si="0"/>
        <v>0.83838999999999997</v>
      </c>
      <c r="M67" s="55">
        <f t="shared" si="1"/>
        <v>61785.96</v>
      </c>
      <c r="O67" s="41"/>
    </row>
    <row r="68" spans="1:15" s="9" customFormat="1" ht="15.75" x14ac:dyDescent="0.25">
      <c r="A68" s="48">
        <v>62</v>
      </c>
      <c r="B68" s="48" t="s">
        <v>149</v>
      </c>
      <c r="C68" s="49" t="s">
        <v>150</v>
      </c>
      <c r="D68" s="49" t="s">
        <v>140</v>
      </c>
      <c r="E68" s="51">
        <f t="shared" si="2"/>
        <v>36339.11</v>
      </c>
      <c r="F68" s="52">
        <v>0.65</v>
      </c>
      <c r="G68" s="51">
        <f t="shared" si="3"/>
        <v>23620.5</v>
      </c>
      <c r="H68" s="53">
        <v>4.51</v>
      </c>
      <c r="I68" s="54">
        <f t="shared" ref="I68" si="28">$I$7</f>
        <v>1</v>
      </c>
      <c r="J68" s="54">
        <f t="shared" si="4"/>
        <v>1</v>
      </c>
      <c r="K68" s="54">
        <f t="shared" si="5"/>
        <v>1</v>
      </c>
      <c r="L68" s="54">
        <f t="shared" si="0"/>
        <v>1</v>
      </c>
      <c r="M68" s="55">
        <f t="shared" si="1"/>
        <v>106528.46</v>
      </c>
      <c r="O68" s="41"/>
    </row>
    <row r="69" spans="1:15" s="9" customFormat="1" ht="15.75" x14ac:dyDescent="0.25">
      <c r="A69" s="48">
        <v>63</v>
      </c>
      <c r="B69" s="48" t="s">
        <v>151</v>
      </c>
      <c r="C69" s="49" t="s">
        <v>152</v>
      </c>
      <c r="D69" s="49" t="s">
        <v>140</v>
      </c>
      <c r="E69" s="51">
        <f t="shared" si="2"/>
        <v>36339.11</v>
      </c>
      <c r="F69" s="52">
        <v>0.65</v>
      </c>
      <c r="G69" s="51">
        <f t="shared" si="3"/>
        <v>23620.5</v>
      </c>
      <c r="H69" s="53">
        <v>7.2</v>
      </c>
      <c r="I69" s="54">
        <f t="shared" ref="I69:I72" si="29">$I$8</f>
        <v>0.83838999999999997</v>
      </c>
      <c r="J69" s="54">
        <f t="shared" si="4"/>
        <v>1</v>
      </c>
      <c r="K69" s="54">
        <f t="shared" si="5"/>
        <v>1</v>
      </c>
      <c r="L69" s="54">
        <f t="shared" si="0"/>
        <v>0.83838999999999997</v>
      </c>
      <c r="M69" s="55">
        <f t="shared" si="1"/>
        <v>142582.98000000001</v>
      </c>
      <c r="O69" s="41"/>
    </row>
    <row r="70" spans="1:15" s="9" customFormat="1" ht="15.75" x14ac:dyDescent="0.25">
      <c r="A70" s="48">
        <v>64</v>
      </c>
      <c r="B70" s="48" t="s">
        <v>153</v>
      </c>
      <c r="C70" s="49" t="s">
        <v>154</v>
      </c>
      <c r="D70" s="49" t="s">
        <v>140</v>
      </c>
      <c r="E70" s="51">
        <f t="shared" si="2"/>
        <v>36339.11</v>
      </c>
      <c r="F70" s="52">
        <v>0.65</v>
      </c>
      <c r="G70" s="51">
        <f t="shared" si="3"/>
        <v>23620.5</v>
      </c>
      <c r="H70" s="53">
        <v>1.18</v>
      </c>
      <c r="I70" s="54">
        <f t="shared" si="29"/>
        <v>0.83838999999999997</v>
      </c>
      <c r="J70" s="54">
        <f t="shared" si="4"/>
        <v>1</v>
      </c>
      <c r="K70" s="54">
        <f t="shared" si="5"/>
        <v>1</v>
      </c>
      <c r="L70" s="54">
        <f t="shared" si="0"/>
        <v>0.83838999999999997</v>
      </c>
      <c r="M70" s="55">
        <f t="shared" si="1"/>
        <v>23367.77</v>
      </c>
      <c r="O70" s="41"/>
    </row>
    <row r="71" spans="1:15" s="9" customFormat="1" ht="15.75" x14ac:dyDescent="0.25">
      <c r="A71" s="48">
        <v>65</v>
      </c>
      <c r="B71" s="48" t="s">
        <v>155</v>
      </c>
      <c r="C71" s="49" t="s">
        <v>156</v>
      </c>
      <c r="D71" s="49" t="s">
        <v>140</v>
      </c>
      <c r="E71" s="51">
        <f t="shared" si="2"/>
        <v>36339.11</v>
      </c>
      <c r="F71" s="52">
        <v>0.65</v>
      </c>
      <c r="G71" s="51">
        <f t="shared" si="3"/>
        <v>23620.5</v>
      </c>
      <c r="H71" s="53">
        <v>0.98</v>
      </c>
      <c r="I71" s="54">
        <f t="shared" si="29"/>
        <v>0.83838999999999997</v>
      </c>
      <c r="J71" s="54">
        <f t="shared" si="4"/>
        <v>1</v>
      </c>
      <c r="K71" s="54">
        <f t="shared" si="5"/>
        <v>1</v>
      </c>
      <c r="L71" s="54">
        <f t="shared" ref="L71:L162" si="30">ROUND(I71*J71*K71,5)</f>
        <v>0.83838999999999997</v>
      </c>
      <c r="M71" s="55">
        <f t="shared" ref="M71:M162" si="31">ROUND(G71*H71*L71,2)</f>
        <v>19407.13</v>
      </c>
      <c r="O71" s="41"/>
    </row>
    <row r="72" spans="1:15" s="9" customFormat="1" ht="16.5" customHeight="1" x14ac:dyDescent="0.25">
      <c r="A72" s="48">
        <v>66</v>
      </c>
      <c r="B72" s="48" t="s">
        <v>157</v>
      </c>
      <c r="C72" s="49" t="s">
        <v>158</v>
      </c>
      <c r="D72" s="49" t="s">
        <v>140</v>
      </c>
      <c r="E72" s="51">
        <f t="shared" si="2"/>
        <v>36339.11</v>
      </c>
      <c r="F72" s="52">
        <v>0.65</v>
      </c>
      <c r="G72" s="51">
        <f t="shared" si="3"/>
        <v>23620.5</v>
      </c>
      <c r="H72" s="53">
        <v>0.35</v>
      </c>
      <c r="I72" s="54">
        <f t="shared" si="29"/>
        <v>0.83838999999999997</v>
      </c>
      <c r="J72" s="54">
        <f t="shared" si="4"/>
        <v>1</v>
      </c>
      <c r="K72" s="54">
        <f t="shared" si="5"/>
        <v>1</v>
      </c>
      <c r="L72" s="54">
        <f t="shared" si="30"/>
        <v>0.83838999999999997</v>
      </c>
      <c r="M72" s="55">
        <f t="shared" si="31"/>
        <v>6931.12</v>
      </c>
      <c r="O72" s="41"/>
    </row>
    <row r="73" spans="1:15" s="9" customFormat="1" ht="24.75" customHeight="1" x14ac:dyDescent="0.25">
      <c r="A73" s="48">
        <v>67</v>
      </c>
      <c r="B73" s="58" t="s">
        <v>159</v>
      </c>
      <c r="C73" s="49" t="s">
        <v>160</v>
      </c>
      <c r="D73" s="49" t="s">
        <v>140</v>
      </c>
      <c r="E73" s="51">
        <f t="shared" ref="E73:E164" si="32">$E$7</f>
        <v>36339.11</v>
      </c>
      <c r="F73" s="52">
        <v>0.65</v>
      </c>
      <c r="G73" s="51">
        <f t="shared" ref="G73:G164" si="33">$G$7</f>
        <v>23620.5</v>
      </c>
      <c r="H73" s="57">
        <v>0.5</v>
      </c>
      <c r="I73" s="54">
        <f>$I$27</f>
        <v>1</v>
      </c>
      <c r="J73" s="54">
        <f t="shared" ref="J73:J164" si="34">$J$7</f>
        <v>1</v>
      </c>
      <c r="K73" s="54">
        <f t="shared" ref="K73:K164" si="35">$K$7</f>
        <v>1</v>
      </c>
      <c r="L73" s="54">
        <f t="shared" si="30"/>
        <v>1</v>
      </c>
      <c r="M73" s="55">
        <f t="shared" si="31"/>
        <v>11810.25</v>
      </c>
      <c r="O73" s="41"/>
    </row>
    <row r="74" spans="1:15" s="9" customFormat="1" ht="15.75" x14ac:dyDescent="0.25">
      <c r="A74" s="48">
        <v>68</v>
      </c>
      <c r="B74" s="48" t="s">
        <v>161</v>
      </c>
      <c r="C74" s="49" t="s">
        <v>162</v>
      </c>
      <c r="D74" s="49" t="s">
        <v>140</v>
      </c>
      <c r="E74" s="51">
        <f t="shared" si="32"/>
        <v>36339.11</v>
      </c>
      <c r="F74" s="52">
        <v>0.65</v>
      </c>
      <c r="G74" s="51">
        <f t="shared" si="33"/>
        <v>23620.5</v>
      </c>
      <c r="H74" s="53">
        <v>1</v>
      </c>
      <c r="I74" s="54">
        <f t="shared" ref="I74:I110" si="36">$I$8</f>
        <v>0.83838999999999997</v>
      </c>
      <c r="J74" s="54">
        <f t="shared" si="34"/>
        <v>1</v>
      </c>
      <c r="K74" s="54">
        <f t="shared" si="35"/>
        <v>1</v>
      </c>
      <c r="L74" s="54">
        <f t="shared" si="30"/>
        <v>0.83838999999999997</v>
      </c>
      <c r="M74" s="55">
        <f t="shared" si="31"/>
        <v>19803.189999999999</v>
      </c>
      <c r="O74" s="41"/>
    </row>
    <row r="75" spans="1:15" s="9" customFormat="1" ht="15.75" x14ac:dyDescent="0.25">
      <c r="A75" s="48">
        <v>69</v>
      </c>
      <c r="B75" s="48" t="s">
        <v>163</v>
      </c>
      <c r="C75" s="49" t="s">
        <v>164</v>
      </c>
      <c r="D75" s="49" t="s">
        <v>140</v>
      </c>
      <c r="E75" s="51">
        <f t="shared" si="32"/>
        <v>36339.11</v>
      </c>
      <c r="F75" s="52">
        <v>0.65</v>
      </c>
      <c r="G75" s="51">
        <f t="shared" si="33"/>
        <v>23620.5</v>
      </c>
      <c r="H75" s="53">
        <v>4.4000000000000004</v>
      </c>
      <c r="I75" s="54">
        <f t="shared" si="36"/>
        <v>0.83838999999999997</v>
      </c>
      <c r="J75" s="54">
        <f t="shared" si="34"/>
        <v>1</v>
      </c>
      <c r="K75" s="54">
        <f t="shared" si="35"/>
        <v>1</v>
      </c>
      <c r="L75" s="54">
        <f t="shared" si="30"/>
        <v>0.83838999999999997</v>
      </c>
      <c r="M75" s="55">
        <f t="shared" si="31"/>
        <v>87134.04</v>
      </c>
      <c r="O75" s="41"/>
    </row>
    <row r="76" spans="1:15" s="9" customFormat="1" ht="15.75" x14ac:dyDescent="0.25">
      <c r="A76" s="48">
        <v>70</v>
      </c>
      <c r="B76" s="48" t="s">
        <v>165</v>
      </c>
      <c r="C76" s="49" t="s">
        <v>166</v>
      </c>
      <c r="D76" s="49" t="s">
        <v>140</v>
      </c>
      <c r="E76" s="51">
        <f t="shared" si="32"/>
        <v>36339.11</v>
      </c>
      <c r="F76" s="52">
        <v>0.65</v>
      </c>
      <c r="G76" s="51">
        <f t="shared" si="33"/>
        <v>23620.5</v>
      </c>
      <c r="H76" s="53">
        <v>2.2999999999999998</v>
      </c>
      <c r="I76" s="54">
        <f t="shared" si="36"/>
        <v>0.83838999999999997</v>
      </c>
      <c r="J76" s="54">
        <f t="shared" si="34"/>
        <v>1</v>
      </c>
      <c r="K76" s="54">
        <f t="shared" si="35"/>
        <v>1</v>
      </c>
      <c r="L76" s="54">
        <f t="shared" si="30"/>
        <v>0.83838999999999997</v>
      </c>
      <c r="M76" s="55">
        <f t="shared" si="31"/>
        <v>45547.34</v>
      </c>
      <c r="O76" s="41"/>
    </row>
    <row r="77" spans="1:15" s="9" customFormat="1" ht="24.75" customHeight="1" x14ac:dyDescent="0.25">
      <c r="A77" s="48">
        <v>71</v>
      </c>
      <c r="B77" s="48" t="s">
        <v>167</v>
      </c>
      <c r="C77" s="49" t="s">
        <v>168</v>
      </c>
      <c r="D77" s="49" t="s">
        <v>140</v>
      </c>
      <c r="E77" s="51">
        <f t="shared" si="32"/>
        <v>36339.11</v>
      </c>
      <c r="F77" s="52">
        <v>0.65</v>
      </c>
      <c r="G77" s="51">
        <f t="shared" si="33"/>
        <v>23620.5</v>
      </c>
      <c r="H77" s="53">
        <v>2.87</v>
      </c>
      <c r="I77" s="54">
        <v>0.80001</v>
      </c>
      <c r="J77" s="54">
        <f t="shared" si="34"/>
        <v>1</v>
      </c>
      <c r="K77" s="54">
        <f t="shared" si="35"/>
        <v>1</v>
      </c>
      <c r="L77" s="54">
        <f t="shared" si="30"/>
        <v>0.80001</v>
      </c>
      <c r="M77" s="55">
        <f t="shared" si="31"/>
        <v>54233.35</v>
      </c>
      <c r="O77" s="41"/>
    </row>
    <row r="78" spans="1:15" s="9" customFormat="1" ht="33.75" customHeight="1" x14ac:dyDescent="0.25">
      <c r="A78" s="48" t="s">
        <v>895</v>
      </c>
      <c r="B78" s="48" t="s">
        <v>900</v>
      </c>
      <c r="C78" s="49" t="s">
        <v>899</v>
      </c>
      <c r="D78" s="49" t="s">
        <v>140</v>
      </c>
      <c r="E78" s="51">
        <f t="shared" si="32"/>
        <v>36339.11</v>
      </c>
      <c r="F78" s="52">
        <v>0.65</v>
      </c>
      <c r="G78" s="51">
        <f t="shared" si="33"/>
        <v>23620.5</v>
      </c>
      <c r="H78" s="59">
        <v>2.8709699999999998</v>
      </c>
      <c r="I78" s="54">
        <v>0.80001</v>
      </c>
      <c r="J78" s="54">
        <f t="shared" si="34"/>
        <v>1</v>
      </c>
      <c r="K78" s="54">
        <f t="shared" si="35"/>
        <v>1</v>
      </c>
      <c r="L78" s="54">
        <f t="shared" ref="L78:L79" si="37">ROUND(I78*J78*K78,5)</f>
        <v>0.80001</v>
      </c>
      <c r="M78" s="55">
        <f t="shared" ref="M78:M79" si="38">ROUND(G78*H78*L78,2)</f>
        <v>54251.68</v>
      </c>
      <c r="O78" s="41"/>
    </row>
    <row r="79" spans="1:15" s="9" customFormat="1" ht="33.75" customHeight="1" x14ac:dyDescent="0.25">
      <c r="A79" s="48" t="s">
        <v>896</v>
      </c>
      <c r="B79" s="48" t="s">
        <v>901</v>
      </c>
      <c r="C79" s="49" t="s">
        <v>935</v>
      </c>
      <c r="D79" s="49" t="s">
        <v>140</v>
      </c>
      <c r="E79" s="51">
        <f t="shared" si="32"/>
        <v>36339.11</v>
      </c>
      <c r="F79" s="52">
        <v>0.65</v>
      </c>
      <c r="G79" s="51">
        <f t="shared" si="33"/>
        <v>23620.5</v>
      </c>
      <c r="H79" s="59">
        <v>2.3763799999999997</v>
      </c>
      <c r="I79" s="54">
        <v>0.80001</v>
      </c>
      <c r="J79" s="54">
        <f t="shared" si="34"/>
        <v>1</v>
      </c>
      <c r="K79" s="54">
        <f t="shared" si="35"/>
        <v>1</v>
      </c>
      <c r="L79" s="54">
        <f t="shared" si="37"/>
        <v>0.80001</v>
      </c>
      <c r="M79" s="55">
        <f t="shared" si="38"/>
        <v>44905.59</v>
      </c>
      <c r="O79" s="41"/>
    </row>
    <row r="80" spans="1:15" s="9" customFormat="1" ht="22.5" customHeight="1" x14ac:dyDescent="0.25">
      <c r="A80" s="48">
        <v>72</v>
      </c>
      <c r="B80" s="48" t="s">
        <v>169</v>
      </c>
      <c r="C80" s="49" t="s">
        <v>170</v>
      </c>
      <c r="D80" s="49" t="s">
        <v>140</v>
      </c>
      <c r="E80" s="51">
        <f t="shared" si="32"/>
        <v>36339.11</v>
      </c>
      <c r="F80" s="52">
        <v>0.65</v>
      </c>
      <c r="G80" s="51">
        <f t="shared" si="33"/>
        <v>23620.5</v>
      </c>
      <c r="H80" s="53">
        <v>4.96</v>
      </c>
      <c r="I80" s="54">
        <v>0.80001</v>
      </c>
      <c r="J80" s="54">
        <f t="shared" si="34"/>
        <v>1</v>
      </c>
      <c r="K80" s="54">
        <f t="shared" si="35"/>
        <v>1</v>
      </c>
      <c r="L80" s="54">
        <f t="shared" si="30"/>
        <v>0.80001</v>
      </c>
      <c r="M80" s="55">
        <f t="shared" si="31"/>
        <v>93727.32</v>
      </c>
      <c r="O80" s="41"/>
    </row>
    <row r="81" spans="1:15" s="9" customFormat="1" ht="32.25" customHeight="1" x14ac:dyDescent="0.25">
      <c r="A81" s="48" t="s">
        <v>936</v>
      </c>
      <c r="B81" s="48" t="s">
        <v>902</v>
      </c>
      <c r="C81" s="49" t="s">
        <v>911</v>
      </c>
      <c r="D81" s="49" t="s">
        <v>140</v>
      </c>
      <c r="E81" s="51">
        <f t="shared" si="32"/>
        <v>36339.11</v>
      </c>
      <c r="F81" s="52">
        <v>0.65</v>
      </c>
      <c r="G81" s="51">
        <f t="shared" si="33"/>
        <v>23620.5</v>
      </c>
      <c r="H81" s="59">
        <v>2.16629</v>
      </c>
      <c r="I81" s="54">
        <v>0.80001</v>
      </c>
      <c r="J81" s="54">
        <f t="shared" si="34"/>
        <v>1</v>
      </c>
      <c r="K81" s="54">
        <f t="shared" si="35"/>
        <v>1</v>
      </c>
      <c r="L81" s="54">
        <f t="shared" ref="L81:L89" si="39">ROUND(I81*J81*K81,5)</f>
        <v>0.80001</v>
      </c>
      <c r="M81" s="55">
        <f t="shared" ref="M81:M89" si="40">ROUND(G81*H81*L81,2)</f>
        <v>40935.589999999997</v>
      </c>
      <c r="O81" s="41"/>
    </row>
    <row r="82" spans="1:15" s="9" customFormat="1" ht="32.25" customHeight="1" x14ac:dyDescent="0.25">
      <c r="A82" s="48" t="s">
        <v>937</v>
      </c>
      <c r="B82" s="48" t="s">
        <v>903</v>
      </c>
      <c r="C82" s="49" t="s">
        <v>912</v>
      </c>
      <c r="D82" s="49" t="s">
        <v>140</v>
      </c>
      <c r="E82" s="51">
        <f t="shared" si="32"/>
        <v>36339.11</v>
      </c>
      <c r="F82" s="52">
        <v>0.65</v>
      </c>
      <c r="G82" s="51">
        <f t="shared" si="33"/>
        <v>23620.5</v>
      </c>
      <c r="H82" s="59">
        <v>3.0631900000000001</v>
      </c>
      <c r="I82" s="54">
        <v>0.80001</v>
      </c>
      <c r="J82" s="54">
        <f t="shared" si="34"/>
        <v>1</v>
      </c>
      <c r="K82" s="54">
        <f t="shared" si="35"/>
        <v>1</v>
      </c>
      <c r="L82" s="54">
        <f t="shared" si="39"/>
        <v>0.80001</v>
      </c>
      <c r="M82" s="55">
        <f t="shared" si="40"/>
        <v>57883.99</v>
      </c>
      <c r="O82" s="41"/>
    </row>
    <row r="83" spans="1:15" s="9" customFormat="1" ht="32.25" customHeight="1" x14ac:dyDescent="0.25">
      <c r="A83" s="48" t="s">
        <v>938</v>
      </c>
      <c r="B83" s="48" t="s">
        <v>904</v>
      </c>
      <c r="C83" s="49" t="s">
        <v>913</v>
      </c>
      <c r="D83" s="49" t="s">
        <v>140</v>
      </c>
      <c r="E83" s="51">
        <f t="shared" si="32"/>
        <v>36339.11</v>
      </c>
      <c r="F83" s="52">
        <v>0.65</v>
      </c>
      <c r="G83" s="51">
        <f t="shared" si="33"/>
        <v>23620.5</v>
      </c>
      <c r="H83" s="59">
        <v>4.72607</v>
      </c>
      <c r="I83" s="54">
        <v>0.80001</v>
      </c>
      <c r="J83" s="54">
        <f t="shared" si="34"/>
        <v>1</v>
      </c>
      <c r="K83" s="54">
        <f t="shared" si="35"/>
        <v>1</v>
      </c>
      <c r="L83" s="54">
        <f t="shared" si="39"/>
        <v>0.80001</v>
      </c>
      <c r="M83" s="55">
        <f t="shared" si="40"/>
        <v>89306.83</v>
      </c>
      <c r="O83" s="41"/>
    </row>
    <row r="84" spans="1:15" s="9" customFormat="1" ht="32.25" customHeight="1" x14ac:dyDescent="0.25">
      <c r="A84" s="48" t="s">
        <v>939</v>
      </c>
      <c r="B84" s="48" t="s">
        <v>905</v>
      </c>
      <c r="C84" s="49" t="s">
        <v>914</v>
      </c>
      <c r="D84" s="49" t="s">
        <v>140</v>
      </c>
      <c r="E84" s="51">
        <f t="shared" si="32"/>
        <v>36339.11</v>
      </c>
      <c r="F84" s="52">
        <v>0.65</v>
      </c>
      <c r="G84" s="51">
        <f t="shared" si="33"/>
        <v>23620.5</v>
      </c>
      <c r="H84" s="59">
        <v>6.62052</v>
      </c>
      <c r="I84" s="54">
        <v>0.80001</v>
      </c>
      <c r="J84" s="54">
        <f t="shared" si="34"/>
        <v>1</v>
      </c>
      <c r="K84" s="54">
        <f t="shared" si="35"/>
        <v>1</v>
      </c>
      <c r="L84" s="54">
        <f t="shared" si="39"/>
        <v>0.80001</v>
      </c>
      <c r="M84" s="55">
        <f t="shared" si="40"/>
        <v>125105.56</v>
      </c>
      <c r="O84" s="41"/>
    </row>
    <row r="85" spans="1:15" s="9" customFormat="1" ht="32.25" customHeight="1" x14ac:dyDescent="0.25">
      <c r="A85" s="48" t="s">
        <v>940</v>
      </c>
      <c r="B85" s="48" t="s">
        <v>906</v>
      </c>
      <c r="C85" s="49" t="s">
        <v>915</v>
      </c>
      <c r="D85" s="49" t="s">
        <v>140</v>
      </c>
      <c r="E85" s="51">
        <f t="shared" si="32"/>
        <v>36339.11</v>
      </c>
      <c r="F85" s="52">
        <v>0.65</v>
      </c>
      <c r="G85" s="51">
        <f t="shared" si="33"/>
        <v>23620.5</v>
      </c>
      <c r="H85" s="59">
        <v>9.1803000000000008</v>
      </c>
      <c r="I85" s="54">
        <v>0.80001</v>
      </c>
      <c r="J85" s="54">
        <f t="shared" si="34"/>
        <v>1</v>
      </c>
      <c r="K85" s="54">
        <f t="shared" si="35"/>
        <v>1</v>
      </c>
      <c r="L85" s="54">
        <f t="shared" si="39"/>
        <v>0.80001</v>
      </c>
      <c r="M85" s="55">
        <f t="shared" si="40"/>
        <v>173476.79</v>
      </c>
      <c r="O85" s="41"/>
    </row>
    <row r="86" spans="1:15" s="9" customFormat="1" ht="32.25" customHeight="1" x14ac:dyDescent="0.25">
      <c r="A86" s="48" t="s">
        <v>941</v>
      </c>
      <c r="B86" s="48" t="s">
        <v>907</v>
      </c>
      <c r="C86" s="49" t="s">
        <v>916</v>
      </c>
      <c r="D86" s="49" t="s">
        <v>140</v>
      </c>
      <c r="E86" s="51">
        <f t="shared" si="32"/>
        <v>36339.11</v>
      </c>
      <c r="F86" s="52">
        <v>0.65</v>
      </c>
      <c r="G86" s="51">
        <f t="shared" si="33"/>
        <v>23620.5</v>
      </c>
      <c r="H86" s="59">
        <v>4.6387499999999999</v>
      </c>
      <c r="I86" s="54">
        <v>0.80001</v>
      </c>
      <c r="J86" s="54">
        <f t="shared" si="34"/>
        <v>1</v>
      </c>
      <c r="K86" s="54">
        <f t="shared" si="35"/>
        <v>1</v>
      </c>
      <c r="L86" s="54">
        <f t="shared" si="39"/>
        <v>0.80001</v>
      </c>
      <c r="M86" s="55">
        <f t="shared" si="40"/>
        <v>87656.77</v>
      </c>
      <c r="O86" s="41"/>
    </row>
    <row r="87" spans="1:15" s="9" customFormat="1" ht="32.25" customHeight="1" x14ac:dyDescent="0.25">
      <c r="A87" s="48" t="s">
        <v>942</v>
      </c>
      <c r="B87" s="48" t="s">
        <v>908</v>
      </c>
      <c r="C87" s="49" t="s">
        <v>917</v>
      </c>
      <c r="D87" s="49" t="s">
        <v>140</v>
      </c>
      <c r="E87" s="51">
        <f t="shared" si="32"/>
        <v>36339.11</v>
      </c>
      <c r="F87" s="52">
        <v>0.65</v>
      </c>
      <c r="G87" s="51">
        <f t="shared" si="33"/>
        <v>23620.5</v>
      </c>
      <c r="H87" s="59">
        <v>4.3322500000000002</v>
      </c>
      <c r="I87" s="54">
        <v>0.80001</v>
      </c>
      <c r="J87" s="54">
        <f t="shared" si="34"/>
        <v>1</v>
      </c>
      <c r="K87" s="54">
        <f t="shared" si="35"/>
        <v>1</v>
      </c>
      <c r="L87" s="54">
        <f t="shared" si="39"/>
        <v>0.80001</v>
      </c>
      <c r="M87" s="55">
        <f t="shared" si="40"/>
        <v>81864.95</v>
      </c>
      <c r="O87" s="41"/>
    </row>
    <row r="88" spans="1:15" s="9" customFormat="1" ht="32.25" customHeight="1" x14ac:dyDescent="0.25">
      <c r="A88" s="48" t="s">
        <v>943</v>
      </c>
      <c r="B88" s="48" t="s">
        <v>909</v>
      </c>
      <c r="C88" s="49" t="s">
        <v>918</v>
      </c>
      <c r="D88" s="49" t="s">
        <v>140</v>
      </c>
      <c r="E88" s="51">
        <f t="shared" si="32"/>
        <v>36339.11</v>
      </c>
      <c r="F88" s="52">
        <v>0.65</v>
      </c>
      <c r="G88" s="51">
        <f t="shared" si="33"/>
        <v>23620.5</v>
      </c>
      <c r="H88" s="59">
        <v>9.0929900000000004</v>
      </c>
      <c r="I88" s="54">
        <v>0.80001</v>
      </c>
      <c r="J88" s="54">
        <f t="shared" si="34"/>
        <v>1</v>
      </c>
      <c r="K88" s="54">
        <f t="shared" si="35"/>
        <v>1</v>
      </c>
      <c r="L88" s="54">
        <f t="shared" si="39"/>
        <v>0.80001</v>
      </c>
      <c r="M88" s="55">
        <f t="shared" si="40"/>
        <v>171826.92</v>
      </c>
      <c r="O88" s="41"/>
    </row>
    <row r="89" spans="1:15" s="9" customFormat="1" ht="32.25" customHeight="1" x14ac:dyDescent="0.25">
      <c r="A89" s="48" t="s">
        <v>944</v>
      </c>
      <c r="B89" s="48" t="s">
        <v>910</v>
      </c>
      <c r="C89" s="49" t="s">
        <v>919</v>
      </c>
      <c r="D89" s="49" t="s">
        <v>140</v>
      </c>
      <c r="E89" s="51">
        <f t="shared" si="32"/>
        <v>36339.11</v>
      </c>
      <c r="F89" s="52">
        <v>0.65</v>
      </c>
      <c r="G89" s="51">
        <f t="shared" si="33"/>
        <v>23620.5</v>
      </c>
      <c r="H89" s="59">
        <v>8.7864799999999992</v>
      </c>
      <c r="I89" s="54">
        <v>0.80001</v>
      </c>
      <c r="J89" s="54">
        <f t="shared" si="34"/>
        <v>1</v>
      </c>
      <c r="K89" s="54">
        <f t="shared" si="35"/>
        <v>1</v>
      </c>
      <c r="L89" s="54">
        <f t="shared" si="39"/>
        <v>0.80001</v>
      </c>
      <c r="M89" s="55">
        <f t="shared" si="40"/>
        <v>166034.92000000001</v>
      </c>
      <c r="O89" s="41"/>
    </row>
    <row r="90" spans="1:15" s="9" customFormat="1" ht="21.75" customHeight="1" x14ac:dyDescent="0.25">
      <c r="A90" s="48">
        <v>73</v>
      </c>
      <c r="B90" s="48" t="s">
        <v>171</v>
      </c>
      <c r="C90" s="49" t="s">
        <v>172</v>
      </c>
      <c r="D90" s="49" t="s">
        <v>140</v>
      </c>
      <c r="E90" s="51">
        <f t="shared" si="32"/>
        <v>36339.11</v>
      </c>
      <c r="F90" s="52">
        <v>0.65</v>
      </c>
      <c r="G90" s="51">
        <f t="shared" si="33"/>
        <v>23620.5</v>
      </c>
      <c r="H90" s="53">
        <v>7.4</v>
      </c>
      <c r="I90" s="54">
        <v>0.80001</v>
      </c>
      <c r="J90" s="54">
        <f t="shared" si="34"/>
        <v>1</v>
      </c>
      <c r="K90" s="54">
        <f t="shared" si="35"/>
        <v>1</v>
      </c>
      <c r="L90" s="54">
        <f t="shared" si="30"/>
        <v>0.80001</v>
      </c>
      <c r="M90" s="55">
        <f t="shared" si="31"/>
        <v>139835.10999999999</v>
      </c>
      <c r="N90" s="13"/>
      <c r="O90" s="41"/>
    </row>
    <row r="91" spans="1:15" s="9" customFormat="1" ht="27.75" customHeight="1" x14ac:dyDescent="0.25">
      <c r="A91" s="48" t="s">
        <v>849</v>
      </c>
      <c r="B91" s="48" t="s">
        <v>851</v>
      </c>
      <c r="C91" s="49" t="s">
        <v>853</v>
      </c>
      <c r="D91" s="49" t="s">
        <v>140</v>
      </c>
      <c r="E91" s="51">
        <f t="shared" si="32"/>
        <v>36339.11</v>
      </c>
      <c r="F91" s="52">
        <v>0.65</v>
      </c>
      <c r="G91" s="51">
        <f t="shared" si="33"/>
        <v>23620.5</v>
      </c>
      <c r="H91" s="59">
        <v>6.0608899999999997</v>
      </c>
      <c r="I91" s="54">
        <v>0.80001</v>
      </c>
      <c r="J91" s="54">
        <f t="shared" si="34"/>
        <v>1</v>
      </c>
      <c r="K91" s="54">
        <f t="shared" si="35"/>
        <v>1</v>
      </c>
      <c r="L91" s="54">
        <f t="shared" si="30"/>
        <v>0.80001</v>
      </c>
      <c r="M91" s="55">
        <f t="shared" si="31"/>
        <v>114530.43</v>
      </c>
      <c r="N91" s="13"/>
      <c r="O91" s="41"/>
    </row>
    <row r="92" spans="1:15" s="9" customFormat="1" ht="30" x14ac:dyDescent="0.25">
      <c r="A92" s="48" t="s">
        <v>850</v>
      </c>
      <c r="B92" s="48" t="s">
        <v>852</v>
      </c>
      <c r="C92" s="49" t="s">
        <v>854</v>
      </c>
      <c r="D92" s="49" t="s">
        <v>140</v>
      </c>
      <c r="E92" s="51">
        <f t="shared" si="32"/>
        <v>36339.11</v>
      </c>
      <c r="F92" s="52">
        <v>0.65</v>
      </c>
      <c r="G92" s="51">
        <f t="shared" si="33"/>
        <v>23620.5</v>
      </c>
      <c r="H92" s="59">
        <v>5.9076000000000004</v>
      </c>
      <c r="I92" s="54">
        <v>0.80001</v>
      </c>
      <c r="J92" s="54">
        <f t="shared" si="34"/>
        <v>1</v>
      </c>
      <c r="K92" s="54">
        <f t="shared" si="35"/>
        <v>1</v>
      </c>
      <c r="L92" s="54">
        <f t="shared" si="30"/>
        <v>0.80001</v>
      </c>
      <c r="M92" s="55">
        <f t="shared" si="31"/>
        <v>111633.77</v>
      </c>
      <c r="N92" s="13"/>
      <c r="O92" s="41"/>
    </row>
    <row r="93" spans="1:15" s="9" customFormat="1" ht="30" x14ac:dyDescent="0.25">
      <c r="A93" s="48" t="s">
        <v>945</v>
      </c>
      <c r="B93" s="48" t="s">
        <v>946</v>
      </c>
      <c r="C93" s="49" t="s">
        <v>947</v>
      </c>
      <c r="D93" s="49" t="s">
        <v>140</v>
      </c>
      <c r="E93" s="51">
        <f t="shared" si="32"/>
        <v>36339.11</v>
      </c>
      <c r="F93" s="52">
        <v>0.65</v>
      </c>
      <c r="G93" s="51">
        <f t="shared" si="33"/>
        <v>23620.5</v>
      </c>
      <c r="H93" s="59">
        <v>10.514430000000001</v>
      </c>
      <c r="I93" s="54">
        <v>0.80001</v>
      </c>
      <c r="J93" s="54">
        <f t="shared" si="34"/>
        <v>1</v>
      </c>
      <c r="K93" s="54">
        <f t="shared" si="35"/>
        <v>1</v>
      </c>
      <c r="L93" s="54">
        <f t="shared" ref="L93:L94" si="41">ROUND(I93*J93*K93,5)</f>
        <v>0.80001</v>
      </c>
      <c r="M93" s="55">
        <f t="shared" ref="M93:M94" si="42">ROUND(G93*H93*L93,2)</f>
        <v>198687.35999999999</v>
      </c>
      <c r="N93" s="13"/>
      <c r="O93" s="41"/>
    </row>
    <row r="94" spans="1:15" s="9" customFormat="1" ht="30" x14ac:dyDescent="0.25">
      <c r="A94" s="48" t="s">
        <v>948</v>
      </c>
      <c r="B94" s="48" t="s">
        <v>949</v>
      </c>
      <c r="C94" s="49" t="s">
        <v>950</v>
      </c>
      <c r="D94" s="49" t="s">
        <v>140</v>
      </c>
      <c r="E94" s="51">
        <f t="shared" si="32"/>
        <v>36339.11</v>
      </c>
      <c r="F94" s="52">
        <v>0.65</v>
      </c>
      <c r="G94" s="51">
        <f t="shared" si="33"/>
        <v>23620.5</v>
      </c>
      <c r="H94" s="59">
        <v>10.361840000000001</v>
      </c>
      <c r="I94" s="54">
        <v>0.80001</v>
      </c>
      <c r="J94" s="54">
        <f t="shared" si="34"/>
        <v>1</v>
      </c>
      <c r="K94" s="54">
        <f t="shared" si="35"/>
        <v>1</v>
      </c>
      <c r="L94" s="54">
        <f t="shared" si="41"/>
        <v>0.80001</v>
      </c>
      <c r="M94" s="55">
        <f t="shared" si="42"/>
        <v>195803.92</v>
      </c>
      <c r="N94" s="13"/>
      <c r="O94" s="41"/>
    </row>
    <row r="95" spans="1:15" s="9" customFormat="1" ht="30" customHeight="1" x14ac:dyDescent="0.25">
      <c r="A95" s="48">
        <v>74</v>
      </c>
      <c r="B95" s="48" t="s">
        <v>173</v>
      </c>
      <c r="C95" s="49" t="s">
        <v>174</v>
      </c>
      <c r="D95" s="49" t="s">
        <v>140</v>
      </c>
      <c r="E95" s="51">
        <f t="shared" si="32"/>
        <v>36339.11</v>
      </c>
      <c r="F95" s="52">
        <v>0.65</v>
      </c>
      <c r="G95" s="51">
        <f t="shared" si="33"/>
        <v>23620.5</v>
      </c>
      <c r="H95" s="53">
        <v>12.07</v>
      </c>
      <c r="I95" s="54">
        <v>0.80001</v>
      </c>
      <c r="J95" s="54">
        <f t="shared" si="34"/>
        <v>1</v>
      </c>
      <c r="K95" s="54">
        <f t="shared" si="35"/>
        <v>1</v>
      </c>
      <c r="L95" s="54">
        <f t="shared" si="30"/>
        <v>0.80001</v>
      </c>
      <c r="M95" s="55">
        <f t="shared" si="31"/>
        <v>228082.4</v>
      </c>
      <c r="N95" s="13"/>
      <c r="O95" s="41"/>
    </row>
    <row r="96" spans="1:15" s="9" customFormat="1" ht="30" x14ac:dyDescent="0.25">
      <c r="A96" s="48" t="s">
        <v>855</v>
      </c>
      <c r="B96" s="48" t="s">
        <v>863</v>
      </c>
      <c r="C96" s="49" t="s">
        <v>871</v>
      </c>
      <c r="D96" s="49" t="s">
        <v>140</v>
      </c>
      <c r="E96" s="51">
        <f t="shared" si="32"/>
        <v>36339.11</v>
      </c>
      <c r="F96" s="52">
        <v>0.65</v>
      </c>
      <c r="G96" s="51">
        <f t="shared" si="33"/>
        <v>23620.5</v>
      </c>
      <c r="H96" s="59">
        <v>5.0030000000000001</v>
      </c>
      <c r="I96" s="54">
        <v>0.80001</v>
      </c>
      <c r="J96" s="54">
        <f t="shared" si="34"/>
        <v>1</v>
      </c>
      <c r="K96" s="54">
        <f t="shared" si="35"/>
        <v>1</v>
      </c>
      <c r="L96" s="54">
        <f t="shared" si="30"/>
        <v>0.80001</v>
      </c>
      <c r="M96" s="55">
        <f>ROUND(G96*H96*L96,2)</f>
        <v>94539.87</v>
      </c>
      <c r="N96" s="13"/>
      <c r="O96" s="41"/>
    </row>
    <row r="97" spans="1:15" s="9" customFormat="1" ht="30" x14ac:dyDescent="0.25">
      <c r="A97" s="48" t="s">
        <v>856</v>
      </c>
      <c r="B97" s="48" t="s">
        <v>864</v>
      </c>
      <c r="C97" s="49" t="s">
        <v>872</v>
      </c>
      <c r="D97" s="49" t="s">
        <v>140</v>
      </c>
      <c r="E97" s="51">
        <f t="shared" si="32"/>
        <v>36339.11</v>
      </c>
      <c r="F97" s="52">
        <v>0.65</v>
      </c>
      <c r="G97" s="51">
        <f t="shared" si="33"/>
        <v>23620.5</v>
      </c>
      <c r="H97" s="59">
        <v>4.8503999999999996</v>
      </c>
      <c r="I97" s="54">
        <v>0.80001</v>
      </c>
      <c r="J97" s="54">
        <f t="shared" si="34"/>
        <v>1</v>
      </c>
      <c r="K97" s="54">
        <f t="shared" si="35"/>
        <v>1</v>
      </c>
      <c r="L97" s="54">
        <f t="shared" si="30"/>
        <v>0.80001</v>
      </c>
      <c r="M97" s="55">
        <f t="shared" ref="M97:M105" si="43">ROUND(G97*H97*L97,2)</f>
        <v>91656.24</v>
      </c>
      <c r="N97" s="13"/>
      <c r="O97" s="41"/>
    </row>
    <row r="98" spans="1:15" s="9" customFormat="1" ht="30" x14ac:dyDescent="0.25">
      <c r="A98" s="48" t="s">
        <v>857</v>
      </c>
      <c r="B98" s="48" t="s">
        <v>865</v>
      </c>
      <c r="C98" s="49" t="s">
        <v>873</v>
      </c>
      <c r="D98" s="49" t="s">
        <v>140</v>
      </c>
      <c r="E98" s="51">
        <f t="shared" si="32"/>
        <v>36339.11</v>
      </c>
      <c r="F98" s="52">
        <v>0.65</v>
      </c>
      <c r="G98" s="51">
        <f t="shared" si="33"/>
        <v>23620.5</v>
      </c>
      <c r="H98" s="59">
        <v>4.9655300000000002</v>
      </c>
      <c r="I98" s="54">
        <v>0.80001</v>
      </c>
      <c r="J98" s="54">
        <f t="shared" si="34"/>
        <v>1</v>
      </c>
      <c r="K98" s="54">
        <f t="shared" si="35"/>
        <v>1</v>
      </c>
      <c r="L98" s="54">
        <f t="shared" si="30"/>
        <v>0.80001</v>
      </c>
      <c r="M98" s="55">
        <f t="shared" si="43"/>
        <v>93831.81</v>
      </c>
      <c r="N98" s="13"/>
      <c r="O98" s="41"/>
    </row>
    <row r="99" spans="1:15" s="9" customFormat="1" ht="30" x14ac:dyDescent="0.25">
      <c r="A99" s="48" t="s">
        <v>858</v>
      </c>
      <c r="B99" s="48" t="s">
        <v>866</v>
      </c>
      <c r="C99" s="49" t="s">
        <v>874</v>
      </c>
      <c r="D99" s="49" t="s">
        <v>140</v>
      </c>
      <c r="E99" s="51">
        <f t="shared" si="32"/>
        <v>36339.11</v>
      </c>
      <c r="F99" s="52">
        <v>0.65</v>
      </c>
      <c r="G99" s="51">
        <f t="shared" si="33"/>
        <v>23620.5</v>
      </c>
      <c r="H99" s="59">
        <v>4.8129299999999997</v>
      </c>
      <c r="I99" s="54">
        <v>0.80001</v>
      </c>
      <c r="J99" s="54">
        <f t="shared" si="34"/>
        <v>1</v>
      </c>
      <c r="K99" s="54">
        <f t="shared" si="35"/>
        <v>1</v>
      </c>
      <c r="L99" s="54">
        <f t="shared" si="30"/>
        <v>0.80001</v>
      </c>
      <c r="M99" s="55">
        <f t="shared" si="43"/>
        <v>90948.19</v>
      </c>
      <c r="N99" s="13"/>
      <c r="O99" s="41"/>
    </row>
    <row r="100" spans="1:15" s="9" customFormat="1" ht="30" x14ac:dyDescent="0.25">
      <c r="A100" s="48" t="s">
        <v>859</v>
      </c>
      <c r="B100" s="48" t="s">
        <v>867</v>
      </c>
      <c r="C100" s="49" t="s">
        <v>930</v>
      </c>
      <c r="D100" s="49" t="s">
        <v>140</v>
      </c>
      <c r="E100" s="51">
        <f t="shared" si="32"/>
        <v>36339.11</v>
      </c>
      <c r="F100" s="52">
        <v>0.65</v>
      </c>
      <c r="G100" s="51">
        <f t="shared" si="33"/>
        <v>23620.5</v>
      </c>
      <c r="H100" s="59">
        <v>36.621250000000003</v>
      </c>
      <c r="I100" s="54">
        <v>0.80001</v>
      </c>
      <c r="J100" s="54">
        <f t="shared" si="34"/>
        <v>1</v>
      </c>
      <c r="K100" s="54">
        <f t="shared" si="35"/>
        <v>1</v>
      </c>
      <c r="L100" s="54">
        <f t="shared" ref="L100:L101" si="44">ROUND(I100*J100*K100,5)</f>
        <v>0.80001</v>
      </c>
      <c r="M100" s="55">
        <f t="shared" ref="M100:M101" si="45">ROUND(G100*H100*L100,2)</f>
        <v>692018.44</v>
      </c>
      <c r="N100" s="13"/>
      <c r="O100" s="41"/>
    </row>
    <row r="101" spans="1:15" s="9" customFormat="1" ht="30" x14ac:dyDescent="0.25">
      <c r="A101" s="48" t="s">
        <v>860</v>
      </c>
      <c r="B101" s="48" t="s">
        <v>868</v>
      </c>
      <c r="C101" s="49" t="s">
        <v>931</v>
      </c>
      <c r="D101" s="49" t="s">
        <v>140</v>
      </c>
      <c r="E101" s="51">
        <f t="shared" si="32"/>
        <v>36339.11</v>
      </c>
      <c r="F101" s="52">
        <v>0.65</v>
      </c>
      <c r="G101" s="51">
        <f t="shared" si="33"/>
        <v>23620.5</v>
      </c>
      <c r="H101" s="59">
        <v>36.583779999999997</v>
      </c>
      <c r="I101" s="54">
        <v>0.80001</v>
      </c>
      <c r="J101" s="54">
        <f t="shared" si="34"/>
        <v>1</v>
      </c>
      <c r="K101" s="54">
        <f t="shared" si="35"/>
        <v>1</v>
      </c>
      <c r="L101" s="54">
        <f t="shared" si="44"/>
        <v>0.80001</v>
      </c>
      <c r="M101" s="55">
        <f t="shared" si="45"/>
        <v>691310.38</v>
      </c>
      <c r="N101" s="13"/>
      <c r="O101" s="41"/>
    </row>
    <row r="102" spans="1:15" s="9" customFormat="1" ht="30" x14ac:dyDescent="0.25">
      <c r="A102" s="48" t="s">
        <v>861</v>
      </c>
      <c r="B102" s="48" t="s">
        <v>869</v>
      </c>
      <c r="C102" s="49" t="s">
        <v>875</v>
      </c>
      <c r="D102" s="49" t="s">
        <v>140</v>
      </c>
      <c r="E102" s="51">
        <f t="shared" si="32"/>
        <v>36339.11</v>
      </c>
      <c r="F102" s="52">
        <v>0.65</v>
      </c>
      <c r="G102" s="51">
        <f t="shared" si="33"/>
        <v>23620.5</v>
      </c>
      <c r="H102" s="59">
        <v>2.0068000000000001</v>
      </c>
      <c r="I102" s="54">
        <v>0.80001</v>
      </c>
      <c r="J102" s="54">
        <f t="shared" si="34"/>
        <v>1</v>
      </c>
      <c r="K102" s="54">
        <f t="shared" si="35"/>
        <v>1</v>
      </c>
      <c r="L102" s="54">
        <f t="shared" si="30"/>
        <v>0.80001</v>
      </c>
      <c r="M102" s="55">
        <f t="shared" si="43"/>
        <v>37921.769999999997</v>
      </c>
      <c r="N102" s="13"/>
      <c r="O102" s="41"/>
    </row>
    <row r="103" spans="1:15" s="9" customFormat="1" ht="30" x14ac:dyDescent="0.25">
      <c r="A103" s="48" t="s">
        <v>862</v>
      </c>
      <c r="B103" s="48" t="s">
        <v>870</v>
      </c>
      <c r="C103" s="49" t="s">
        <v>876</v>
      </c>
      <c r="D103" s="49" t="s">
        <v>140</v>
      </c>
      <c r="E103" s="51">
        <f t="shared" si="32"/>
        <v>36339.11</v>
      </c>
      <c r="F103" s="52">
        <v>0.65</v>
      </c>
      <c r="G103" s="51">
        <f t="shared" si="33"/>
        <v>23620.5</v>
      </c>
      <c r="H103" s="59">
        <v>1.96933</v>
      </c>
      <c r="I103" s="54">
        <v>0.80001</v>
      </c>
      <c r="J103" s="54">
        <f t="shared" si="34"/>
        <v>1</v>
      </c>
      <c r="K103" s="54">
        <f t="shared" si="35"/>
        <v>1</v>
      </c>
      <c r="L103" s="54">
        <f t="shared" si="30"/>
        <v>0.80001</v>
      </c>
      <c r="M103" s="55">
        <f t="shared" si="43"/>
        <v>37213.71</v>
      </c>
      <c r="N103" s="13"/>
      <c r="O103" s="41"/>
    </row>
    <row r="104" spans="1:15" s="9" customFormat="1" ht="30" x14ac:dyDescent="0.25">
      <c r="A104" s="48" t="s">
        <v>920</v>
      </c>
      <c r="B104" s="48" t="s">
        <v>925</v>
      </c>
      <c r="C104" s="49" t="s">
        <v>877</v>
      </c>
      <c r="D104" s="49" t="s">
        <v>140</v>
      </c>
      <c r="E104" s="51">
        <f t="shared" si="32"/>
        <v>36339.11</v>
      </c>
      <c r="F104" s="52">
        <v>0.65</v>
      </c>
      <c r="G104" s="51">
        <f t="shared" si="33"/>
        <v>23620.5</v>
      </c>
      <c r="H104" s="59">
        <v>4.9478</v>
      </c>
      <c r="I104" s="54">
        <v>0.80001</v>
      </c>
      <c r="J104" s="54">
        <f t="shared" si="34"/>
        <v>1</v>
      </c>
      <c r="K104" s="54">
        <f t="shared" si="35"/>
        <v>1</v>
      </c>
      <c r="L104" s="54">
        <f t="shared" si="30"/>
        <v>0.80001</v>
      </c>
      <c r="M104" s="55">
        <f t="shared" si="43"/>
        <v>93496.78</v>
      </c>
      <c r="N104" s="13"/>
      <c r="O104" s="41"/>
    </row>
    <row r="105" spans="1:15" s="9" customFormat="1" ht="30" x14ac:dyDescent="0.25">
      <c r="A105" s="48" t="s">
        <v>921</v>
      </c>
      <c r="B105" s="48" t="s">
        <v>926</v>
      </c>
      <c r="C105" s="49" t="s">
        <v>878</v>
      </c>
      <c r="D105" s="49" t="s">
        <v>140</v>
      </c>
      <c r="E105" s="51">
        <f t="shared" si="32"/>
        <v>36339.11</v>
      </c>
      <c r="F105" s="52">
        <v>0.65</v>
      </c>
      <c r="G105" s="51">
        <f t="shared" si="33"/>
        <v>23620.5</v>
      </c>
      <c r="H105" s="59">
        <v>7.1217800000000002</v>
      </c>
      <c r="I105" s="54">
        <v>0.80001</v>
      </c>
      <c r="J105" s="54">
        <f t="shared" si="34"/>
        <v>1</v>
      </c>
      <c r="K105" s="54">
        <f t="shared" si="35"/>
        <v>1</v>
      </c>
      <c r="L105" s="54">
        <f t="shared" si="30"/>
        <v>0.80001</v>
      </c>
      <c r="M105" s="55">
        <f t="shared" si="43"/>
        <v>134577.69</v>
      </c>
      <c r="N105" s="13"/>
      <c r="O105" s="41"/>
    </row>
    <row r="106" spans="1:15" s="9" customFormat="1" ht="30" x14ac:dyDescent="0.25">
      <c r="A106" s="48" t="s">
        <v>922</v>
      </c>
      <c r="B106" s="48" t="s">
        <v>927</v>
      </c>
      <c r="C106" s="49" t="s">
        <v>932</v>
      </c>
      <c r="D106" s="49" t="s">
        <v>140</v>
      </c>
      <c r="E106" s="51">
        <f t="shared" si="32"/>
        <v>36339.11</v>
      </c>
      <c r="F106" s="52">
        <v>0.65</v>
      </c>
      <c r="G106" s="51">
        <f t="shared" si="33"/>
        <v>23620.5</v>
      </c>
      <c r="H106" s="59">
        <v>36.566049999999997</v>
      </c>
      <c r="I106" s="54">
        <v>0.80001</v>
      </c>
      <c r="J106" s="54">
        <f t="shared" si="34"/>
        <v>1</v>
      </c>
      <c r="K106" s="54">
        <f t="shared" si="35"/>
        <v>1</v>
      </c>
      <c r="L106" s="54">
        <f t="shared" ref="L106:L108" si="46">ROUND(I106*J106*K106,5)</f>
        <v>0.80001</v>
      </c>
      <c r="M106" s="55">
        <f t="shared" ref="M106:M108" si="47">ROUND(G106*H106*L106,2)</f>
        <v>690975.34</v>
      </c>
      <c r="N106" s="13"/>
      <c r="O106" s="41"/>
    </row>
    <row r="107" spans="1:15" s="9" customFormat="1" ht="30" x14ac:dyDescent="0.25">
      <c r="A107" s="48" t="s">
        <v>923</v>
      </c>
      <c r="B107" s="48" t="s">
        <v>928</v>
      </c>
      <c r="C107" s="49" t="s">
        <v>933</v>
      </c>
      <c r="D107" s="49" t="s">
        <v>140</v>
      </c>
      <c r="E107" s="51">
        <f t="shared" si="32"/>
        <v>36339.11</v>
      </c>
      <c r="F107" s="52">
        <v>0.65</v>
      </c>
      <c r="G107" s="51">
        <f t="shared" si="33"/>
        <v>23620.5</v>
      </c>
      <c r="H107" s="59">
        <v>8.2045300000000001</v>
      </c>
      <c r="I107" s="54">
        <v>0.80001</v>
      </c>
      <c r="J107" s="54">
        <f t="shared" si="34"/>
        <v>1</v>
      </c>
      <c r="K107" s="54">
        <f t="shared" si="35"/>
        <v>1</v>
      </c>
      <c r="L107" s="54">
        <f t="shared" si="46"/>
        <v>0.80001</v>
      </c>
      <c r="M107" s="55">
        <f t="shared" si="47"/>
        <v>155038.01999999999</v>
      </c>
      <c r="N107" s="13"/>
      <c r="O107" s="41"/>
    </row>
    <row r="108" spans="1:15" s="9" customFormat="1" ht="30" x14ac:dyDescent="0.25">
      <c r="A108" s="48" t="s">
        <v>924</v>
      </c>
      <c r="B108" s="48" t="s">
        <v>929</v>
      </c>
      <c r="C108" s="49" t="s">
        <v>934</v>
      </c>
      <c r="D108" s="49" t="s">
        <v>140</v>
      </c>
      <c r="E108" s="51">
        <f t="shared" si="32"/>
        <v>36339.11</v>
      </c>
      <c r="F108" s="52">
        <v>0.65</v>
      </c>
      <c r="G108" s="51">
        <f t="shared" si="33"/>
        <v>23620.5</v>
      </c>
      <c r="H108" s="59">
        <v>8.1670599999999993</v>
      </c>
      <c r="I108" s="54">
        <v>0.80001</v>
      </c>
      <c r="J108" s="54">
        <f t="shared" si="34"/>
        <v>1</v>
      </c>
      <c r="K108" s="54">
        <f t="shared" si="35"/>
        <v>1</v>
      </c>
      <c r="L108" s="54">
        <f t="shared" si="46"/>
        <v>0.80001</v>
      </c>
      <c r="M108" s="55">
        <f t="shared" si="47"/>
        <v>154329.96</v>
      </c>
      <c r="N108" s="13"/>
      <c r="O108" s="41"/>
    </row>
    <row r="109" spans="1:15" s="9" customFormat="1" ht="15.75" x14ac:dyDescent="0.25">
      <c r="A109" s="48">
        <v>75</v>
      </c>
      <c r="B109" s="48" t="s">
        <v>175</v>
      </c>
      <c r="C109" s="49" t="s">
        <v>176</v>
      </c>
      <c r="D109" s="49" t="s">
        <v>140</v>
      </c>
      <c r="E109" s="51">
        <f t="shared" si="32"/>
        <v>36339.11</v>
      </c>
      <c r="F109" s="52">
        <v>0.65</v>
      </c>
      <c r="G109" s="51">
        <f t="shared" si="33"/>
        <v>23620.5</v>
      </c>
      <c r="H109" s="53">
        <v>2.0699999999999998</v>
      </c>
      <c r="I109" s="54">
        <v>0.80001</v>
      </c>
      <c r="J109" s="54">
        <f t="shared" si="34"/>
        <v>1</v>
      </c>
      <c r="K109" s="54">
        <f t="shared" si="35"/>
        <v>1</v>
      </c>
      <c r="L109" s="54">
        <f t="shared" si="30"/>
        <v>0.80001</v>
      </c>
      <c r="M109" s="55">
        <f t="shared" si="31"/>
        <v>39116.04</v>
      </c>
      <c r="N109" s="13"/>
      <c r="O109" s="41"/>
    </row>
    <row r="110" spans="1:15" s="9" customFormat="1" ht="15.75" x14ac:dyDescent="0.25">
      <c r="A110" s="48">
        <v>76</v>
      </c>
      <c r="B110" s="48" t="s">
        <v>177</v>
      </c>
      <c r="C110" s="49" t="s">
        <v>178</v>
      </c>
      <c r="D110" s="49" t="s">
        <v>179</v>
      </c>
      <c r="E110" s="51">
        <f t="shared" si="32"/>
        <v>36339.11</v>
      </c>
      <c r="F110" s="52">
        <v>0.65</v>
      </c>
      <c r="G110" s="51">
        <f t="shared" si="33"/>
        <v>23620.5</v>
      </c>
      <c r="H110" s="53">
        <v>1.42</v>
      </c>
      <c r="I110" s="54">
        <f t="shared" si="36"/>
        <v>0.83838999999999997</v>
      </c>
      <c r="J110" s="54">
        <f t="shared" si="34"/>
        <v>1</v>
      </c>
      <c r="K110" s="54">
        <f t="shared" si="35"/>
        <v>1</v>
      </c>
      <c r="L110" s="54">
        <f t="shared" si="30"/>
        <v>0.83838999999999997</v>
      </c>
      <c r="M110" s="55">
        <f t="shared" si="31"/>
        <v>28120.53</v>
      </c>
      <c r="O110" s="41"/>
    </row>
    <row r="111" spans="1:15" s="9" customFormat="1" ht="15.75" x14ac:dyDescent="0.25">
      <c r="A111" s="48">
        <v>77</v>
      </c>
      <c r="B111" s="48" t="s">
        <v>180</v>
      </c>
      <c r="C111" s="49" t="s">
        <v>181</v>
      </c>
      <c r="D111" s="49" t="s">
        <v>179</v>
      </c>
      <c r="E111" s="51">
        <f t="shared" si="32"/>
        <v>36339.11</v>
      </c>
      <c r="F111" s="52">
        <v>0.65</v>
      </c>
      <c r="G111" s="51">
        <f t="shared" si="33"/>
        <v>23620.5</v>
      </c>
      <c r="H111" s="53">
        <v>2.81</v>
      </c>
      <c r="I111" s="54">
        <f t="shared" ref="I111" si="48">$I$7</f>
        <v>1</v>
      </c>
      <c r="J111" s="54">
        <f t="shared" si="34"/>
        <v>1</v>
      </c>
      <c r="K111" s="54">
        <f t="shared" si="35"/>
        <v>1</v>
      </c>
      <c r="L111" s="54">
        <f t="shared" si="30"/>
        <v>1</v>
      </c>
      <c r="M111" s="55">
        <f t="shared" si="31"/>
        <v>66373.61</v>
      </c>
      <c r="O111" s="41"/>
    </row>
    <row r="112" spans="1:15" s="9" customFormat="1" ht="15.75" x14ac:dyDescent="0.25">
      <c r="A112" s="48">
        <v>78</v>
      </c>
      <c r="B112" s="58" t="s">
        <v>182</v>
      </c>
      <c r="C112" s="49" t="s">
        <v>183</v>
      </c>
      <c r="D112" s="49" t="s">
        <v>179</v>
      </c>
      <c r="E112" s="51">
        <f t="shared" si="32"/>
        <v>36339.11</v>
      </c>
      <c r="F112" s="52">
        <v>0.65</v>
      </c>
      <c r="G112" s="51">
        <f t="shared" si="33"/>
        <v>23620.5</v>
      </c>
      <c r="H112" s="57">
        <v>1.1200000000000001</v>
      </c>
      <c r="I112" s="54">
        <f t="shared" ref="I112" si="49">$I$8</f>
        <v>0.83838999999999997</v>
      </c>
      <c r="J112" s="54">
        <f t="shared" si="34"/>
        <v>1</v>
      </c>
      <c r="K112" s="54">
        <f t="shared" si="35"/>
        <v>1</v>
      </c>
      <c r="L112" s="54">
        <f t="shared" si="30"/>
        <v>0.83838999999999997</v>
      </c>
      <c r="M112" s="55">
        <f t="shared" si="31"/>
        <v>22179.57</v>
      </c>
      <c r="O112" s="41"/>
    </row>
    <row r="113" spans="1:15" s="9" customFormat="1" ht="15.75" x14ac:dyDescent="0.25">
      <c r="A113" s="48">
        <v>79</v>
      </c>
      <c r="B113" s="48" t="s">
        <v>184</v>
      </c>
      <c r="C113" s="49" t="s">
        <v>185</v>
      </c>
      <c r="D113" s="49" t="s">
        <v>179</v>
      </c>
      <c r="E113" s="51">
        <f t="shared" si="32"/>
        <v>36339.11</v>
      </c>
      <c r="F113" s="52">
        <v>0.65</v>
      </c>
      <c r="G113" s="51">
        <f t="shared" si="33"/>
        <v>23620.5</v>
      </c>
      <c r="H113" s="53">
        <v>2.0099999999999998</v>
      </c>
      <c r="I113" s="54">
        <f t="shared" ref="I113" si="50">$I$7</f>
        <v>1</v>
      </c>
      <c r="J113" s="54">
        <f t="shared" si="34"/>
        <v>1</v>
      </c>
      <c r="K113" s="54">
        <f t="shared" si="35"/>
        <v>1</v>
      </c>
      <c r="L113" s="54">
        <f t="shared" si="30"/>
        <v>1</v>
      </c>
      <c r="M113" s="55">
        <f t="shared" si="31"/>
        <v>47477.21</v>
      </c>
      <c r="O113" s="41"/>
    </row>
    <row r="114" spans="1:15" s="9" customFormat="1" ht="15.75" x14ac:dyDescent="0.25">
      <c r="A114" s="48">
        <v>80</v>
      </c>
      <c r="B114" s="48" t="s">
        <v>186</v>
      </c>
      <c r="C114" s="49" t="s">
        <v>187</v>
      </c>
      <c r="D114" s="49" t="s">
        <v>179</v>
      </c>
      <c r="E114" s="51">
        <f t="shared" si="32"/>
        <v>36339.11</v>
      </c>
      <c r="F114" s="52">
        <v>0.65</v>
      </c>
      <c r="G114" s="51">
        <f t="shared" si="33"/>
        <v>23620.5</v>
      </c>
      <c r="H114" s="53">
        <v>1.42</v>
      </c>
      <c r="I114" s="54">
        <f t="shared" ref="I114" si="51">$I$8</f>
        <v>0.83838999999999997</v>
      </c>
      <c r="J114" s="54">
        <f t="shared" si="34"/>
        <v>1</v>
      </c>
      <c r="K114" s="54">
        <f t="shared" si="35"/>
        <v>1</v>
      </c>
      <c r="L114" s="54">
        <f t="shared" si="30"/>
        <v>0.83838999999999997</v>
      </c>
      <c r="M114" s="55">
        <f t="shared" si="31"/>
        <v>28120.53</v>
      </c>
      <c r="O114" s="41"/>
    </row>
    <row r="115" spans="1:15" s="9" customFormat="1" ht="15.75" x14ac:dyDescent="0.25">
      <c r="A115" s="48">
        <v>81</v>
      </c>
      <c r="B115" s="48" t="s">
        <v>188</v>
      </c>
      <c r="C115" s="49" t="s">
        <v>189</v>
      </c>
      <c r="D115" s="49" t="s">
        <v>179</v>
      </c>
      <c r="E115" s="51">
        <f t="shared" si="32"/>
        <v>36339.11</v>
      </c>
      <c r="F115" s="52">
        <v>0.65</v>
      </c>
      <c r="G115" s="51">
        <f t="shared" si="33"/>
        <v>23620.5</v>
      </c>
      <c r="H115" s="53">
        <v>2.38</v>
      </c>
      <c r="I115" s="54">
        <f t="shared" ref="I115:I118" si="52">$I$7</f>
        <v>1</v>
      </c>
      <c r="J115" s="54">
        <f t="shared" si="34"/>
        <v>1</v>
      </c>
      <c r="K115" s="54">
        <f t="shared" si="35"/>
        <v>1</v>
      </c>
      <c r="L115" s="54">
        <f t="shared" si="30"/>
        <v>1</v>
      </c>
      <c r="M115" s="55">
        <f t="shared" si="31"/>
        <v>56216.79</v>
      </c>
      <c r="O115" s="41"/>
    </row>
    <row r="116" spans="1:15" s="9" customFormat="1" ht="30" x14ac:dyDescent="0.25">
      <c r="A116" s="48">
        <v>82</v>
      </c>
      <c r="B116" s="48" t="s">
        <v>190</v>
      </c>
      <c r="C116" s="49" t="s">
        <v>191</v>
      </c>
      <c r="D116" s="49" t="s">
        <v>179</v>
      </c>
      <c r="E116" s="51">
        <f t="shared" si="32"/>
        <v>36339.11</v>
      </c>
      <c r="F116" s="52">
        <v>0.65</v>
      </c>
      <c r="G116" s="51">
        <f t="shared" si="33"/>
        <v>23620.5</v>
      </c>
      <c r="H116" s="53">
        <v>1.61</v>
      </c>
      <c r="I116" s="54">
        <f t="shared" si="52"/>
        <v>1</v>
      </c>
      <c r="J116" s="54">
        <f t="shared" si="34"/>
        <v>1</v>
      </c>
      <c r="K116" s="54">
        <f t="shared" si="35"/>
        <v>1</v>
      </c>
      <c r="L116" s="54">
        <f t="shared" si="30"/>
        <v>1</v>
      </c>
      <c r="M116" s="55">
        <f t="shared" si="31"/>
        <v>38029.01</v>
      </c>
      <c r="O116" s="41"/>
    </row>
    <row r="117" spans="1:15" s="9" customFormat="1" ht="30" x14ac:dyDescent="0.25">
      <c r="A117" s="48">
        <v>83</v>
      </c>
      <c r="B117" s="48" t="s">
        <v>192</v>
      </c>
      <c r="C117" s="49" t="s">
        <v>193</v>
      </c>
      <c r="D117" s="49" t="s">
        <v>179</v>
      </c>
      <c r="E117" s="51">
        <f t="shared" si="32"/>
        <v>36339.11</v>
      </c>
      <c r="F117" s="52">
        <v>0.65</v>
      </c>
      <c r="G117" s="51">
        <f t="shared" si="33"/>
        <v>23620.5</v>
      </c>
      <c r="H117" s="53">
        <v>2.99</v>
      </c>
      <c r="I117" s="54">
        <f t="shared" si="52"/>
        <v>1</v>
      </c>
      <c r="J117" s="54">
        <f t="shared" si="34"/>
        <v>1</v>
      </c>
      <c r="K117" s="54">
        <f t="shared" si="35"/>
        <v>1</v>
      </c>
      <c r="L117" s="54">
        <f t="shared" si="30"/>
        <v>1</v>
      </c>
      <c r="M117" s="55">
        <f t="shared" si="31"/>
        <v>70625.3</v>
      </c>
      <c r="O117" s="41"/>
    </row>
    <row r="118" spans="1:15" s="9" customFormat="1" ht="30" x14ac:dyDescent="0.25">
      <c r="A118" s="48">
        <v>84</v>
      </c>
      <c r="B118" s="48" t="s">
        <v>194</v>
      </c>
      <c r="C118" s="49" t="s">
        <v>195</v>
      </c>
      <c r="D118" s="49" t="s">
        <v>179</v>
      </c>
      <c r="E118" s="51">
        <f t="shared" si="32"/>
        <v>36339.11</v>
      </c>
      <c r="F118" s="52">
        <v>0.65</v>
      </c>
      <c r="G118" s="51">
        <f t="shared" si="33"/>
        <v>23620.5</v>
      </c>
      <c r="H118" s="53">
        <v>3.54</v>
      </c>
      <c r="I118" s="54">
        <f t="shared" si="52"/>
        <v>1</v>
      </c>
      <c r="J118" s="54">
        <f t="shared" si="34"/>
        <v>1</v>
      </c>
      <c r="K118" s="54">
        <f t="shared" si="35"/>
        <v>1</v>
      </c>
      <c r="L118" s="54">
        <f t="shared" si="30"/>
        <v>1</v>
      </c>
      <c r="M118" s="55">
        <f t="shared" si="31"/>
        <v>83616.570000000007</v>
      </c>
      <c r="O118" s="41"/>
    </row>
    <row r="119" spans="1:15" s="9" customFormat="1" ht="15.75" customHeight="1" x14ac:dyDescent="0.25">
      <c r="A119" s="48">
        <v>85</v>
      </c>
      <c r="B119" s="48" t="s">
        <v>196</v>
      </c>
      <c r="C119" s="49" t="s">
        <v>197</v>
      </c>
      <c r="D119" s="49" t="s">
        <v>198</v>
      </c>
      <c r="E119" s="51">
        <f t="shared" si="32"/>
        <v>36339.11</v>
      </c>
      <c r="F119" s="52">
        <v>0.65</v>
      </c>
      <c r="G119" s="51">
        <f t="shared" si="33"/>
        <v>23620.5</v>
      </c>
      <c r="H119" s="53">
        <v>0.84</v>
      </c>
      <c r="I119" s="54">
        <f t="shared" ref="I119:I121" si="53">$I$8</f>
        <v>0.83838999999999997</v>
      </c>
      <c r="J119" s="54">
        <f t="shared" si="34"/>
        <v>1</v>
      </c>
      <c r="K119" s="54">
        <f t="shared" si="35"/>
        <v>1</v>
      </c>
      <c r="L119" s="54">
        <f t="shared" si="30"/>
        <v>0.83838999999999997</v>
      </c>
      <c r="M119" s="55">
        <f t="shared" si="31"/>
        <v>16634.68</v>
      </c>
      <c r="O119" s="41"/>
    </row>
    <row r="120" spans="1:15" s="9" customFormat="1" ht="15.75" x14ac:dyDescent="0.25">
      <c r="A120" s="48">
        <v>86</v>
      </c>
      <c r="B120" s="48" t="s">
        <v>199</v>
      </c>
      <c r="C120" s="49" t="s">
        <v>200</v>
      </c>
      <c r="D120" s="49" t="s">
        <v>198</v>
      </c>
      <c r="E120" s="51">
        <f t="shared" si="32"/>
        <v>36339.11</v>
      </c>
      <c r="F120" s="52">
        <v>0.65</v>
      </c>
      <c r="G120" s="51">
        <f t="shared" si="33"/>
        <v>23620.5</v>
      </c>
      <c r="H120" s="53">
        <v>1.74</v>
      </c>
      <c r="I120" s="54">
        <f t="shared" si="53"/>
        <v>0.83838999999999997</v>
      </c>
      <c r="J120" s="54">
        <f t="shared" si="34"/>
        <v>1</v>
      </c>
      <c r="K120" s="54">
        <f t="shared" si="35"/>
        <v>1</v>
      </c>
      <c r="L120" s="54">
        <f t="shared" si="30"/>
        <v>0.83838999999999997</v>
      </c>
      <c r="M120" s="55">
        <f t="shared" si="31"/>
        <v>34457.550000000003</v>
      </c>
      <c r="O120" s="41"/>
    </row>
    <row r="121" spans="1:15" s="9" customFormat="1" ht="15.75" x14ac:dyDescent="0.25">
      <c r="A121" s="48">
        <v>87</v>
      </c>
      <c r="B121" s="48" t="s">
        <v>201</v>
      </c>
      <c r="C121" s="49" t="s">
        <v>202</v>
      </c>
      <c r="D121" s="49" t="s">
        <v>198</v>
      </c>
      <c r="E121" s="51">
        <f t="shared" si="32"/>
        <v>36339.11</v>
      </c>
      <c r="F121" s="52">
        <v>0.65</v>
      </c>
      <c r="G121" s="51">
        <f t="shared" si="33"/>
        <v>23620.5</v>
      </c>
      <c r="H121" s="53">
        <v>2.4900000000000002</v>
      </c>
      <c r="I121" s="54">
        <f t="shared" si="53"/>
        <v>0.83838999999999997</v>
      </c>
      <c r="J121" s="54">
        <f t="shared" si="34"/>
        <v>1</v>
      </c>
      <c r="K121" s="54">
        <f t="shared" si="35"/>
        <v>1</v>
      </c>
      <c r="L121" s="54">
        <f t="shared" si="30"/>
        <v>0.83838999999999997</v>
      </c>
      <c r="M121" s="55">
        <f t="shared" si="31"/>
        <v>49309.95</v>
      </c>
      <c r="O121" s="41"/>
    </row>
    <row r="122" spans="1:15" s="9" customFormat="1" ht="15.75" x14ac:dyDescent="0.25">
      <c r="A122" s="48">
        <v>88</v>
      </c>
      <c r="B122" s="48" t="s">
        <v>203</v>
      </c>
      <c r="C122" s="49" t="s">
        <v>204</v>
      </c>
      <c r="D122" s="49" t="s">
        <v>205</v>
      </c>
      <c r="E122" s="51">
        <f t="shared" si="32"/>
        <v>36339.11</v>
      </c>
      <c r="F122" s="52">
        <v>0.65</v>
      </c>
      <c r="G122" s="51">
        <f t="shared" si="33"/>
        <v>23620.5</v>
      </c>
      <c r="H122" s="53">
        <v>0.98</v>
      </c>
      <c r="I122" s="54">
        <f t="shared" ref="I122" si="54">$I$7</f>
        <v>1</v>
      </c>
      <c r="J122" s="54">
        <f t="shared" si="34"/>
        <v>1</v>
      </c>
      <c r="K122" s="54">
        <f t="shared" si="35"/>
        <v>1</v>
      </c>
      <c r="L122" s="54">
        <f t="shared" si="30"/>
        <v>1</v>
      </c>
      <c r="M122" s="55">
        <f t="shared" si="31"/>
        <v>23148.09</v>
      </c>
      <c r="O122" s="41"/>
    </row>
    <row r="123" spans="1:15" s="9" customFormat="1" ht="15.75" x14ac:dyDescent="0.25">
      <c r="A123" s="48">
        <v>89</v>
      </c>
      <c r="B123" s="48" t="s">
        <v>206</v>
      </c>
      <c r="C123" s="49" t="s">
        <v>207</v>
      </c>
      <c r="D123" s="49" t="s">
        <v>205</v>
      </c>
      <c r="E123" s="51">
        <f t="shared" si="32"/>
        <v>36339.11</v>
      </c>
      <c r="F123" s="52">
        <v>0.65</v>
      </c>
      <c r="G123" s="51">
        <f t="shared" si="33"/>
        <v>23620.5</v>
      </c>
      <c r="H123" s="53">
        <v>1.55</v>
      </c>
      <c r="I123" s="54">
        <f t="shared" ref="I123" si="55">$I$8</f>
        <v>0.83838999999999997</v>
      </c>
      <c r="J123" s="54">
        <f t="shared" si="34"/>
        <v>1</v>
      </c>
      <c r="K123" s="54">
        <f t="shared" si="35"/>
        <v>1</v>
      </c>
      <c r="L123" s="54">
        <f t="shared" si="30"/>
        <v>0.83838999999999997</v>
      </c>
      <c r="M123" s="55">
        <f t="shared" si="31"/>
        <v>30694.95</v>
      </c>
      <c r="O123" s="41"/>
    </row>
    <row r="124" spans="1:15" s="9" customFormat="1" ht="15.75" x14ac:dyDescent="0.25">
      <c r="A124" s="48">
        <v>90</v>
      </c>
      <c r="B124" s="48" t="s">
        <v>208</v>
      </c>
      <c r="C124" s="49" t="s">
        <v>209</v>
      </c>
      <c r="D124" s="49" t="s">
        <v>205</v>
      </c>
      <c r="E124" s="51">
        <f t="shared" si="32"/>
        <v>36339.11</v>
      </c>
      <c r="F124" s="52">
        <v>0.65</v>
      </c>
      <c r="G124" s="51">
        <f t="shared" si="33"/>
        <v>23620.5</v>
      </c>
      <c r="H124" s="53">
        <v>0.84</v>
      </c>
      <c r="I124" s="54">
        <f t="shared" ref="I124" si="56">$I$7</f>
        <v>1</v>
      </c>
      <c r="J124" s="54">
        <f t="shared" si="34"/>
        <v>1</v>
      </c>
      <c r="K124" s="54">
        <f t="shared" si="35"/>
        <v>1</v>
      </c>
      <c r="L124" s="54">
        <f t="shared" si="30"/>
        <v>1</v>
      </c>
      <c r="M124" s="55">
        <f t="shared" si="31"/>
        <v>19841.22</v>
      </c>
      <c r="O124" s="41"/>
    </row>
    <row r="125" spans="1:15" s="9" customFormat="1" ht="15.75" x14ac:dyDescent="0.25">
      <c r="A125" s="48">
        <v>91</v>
      </c>
      <c r="B125" s="48" t="s">
        <v>210</v>
      </c>
      <c r="C125" s="49" t="s">
        <v>211</v>
      </c>
      <c r="D125" s="49" t="s">
        <v>205</v>
      </c>
      <c r="E125" s="51">
        <f t="shared" si="32"/>
        <v>36339.11</v>
      </c>
      <c r="F125" s="52">
        <v>0.65</v>
      </c>
      <c r="G125" s="51">
        <f t="shared" si="33"/>
        <v>23620.5</v>
      </c>
      <c r="H125" s="53">
        <v>1.33</v>
      </c>
      <c r="I125" s="54">
        <f t="shared" ref="I125:I128" si="57">$I$8</f>
        <v>0.83838999999999997</v>
      </c>
      <c r="J125" s="54">
        <f t="shared" si="34"/>
        <v>1</v>
      </c>
      <c r="K125" s="54">
        <f t="shared" si="35"/>
        <v>1</v>
      </c>
      <c r="L125" s="54">
        <f t="shared" si="30"/>
        <v>0.83838999999999997</v>
      </c>
      <c r="M125" s="55">
        <f t="shared" si="31"/>
        <v>26338.240000000002</v>
      </c>
      <c r="O125" s="41"/>
    </row>
    <row r="126" spans="1:15" s="9" customFormat="1" ht="15.75" x14ac:dyDescent="0.25">
      <c r="A126" s="48">
        <v>92</v>
      </c>
      <c r="B126" s="48" t="s">
        <v>212</v>
      </c>
      <c r="C126" s="49" t="s">
        <v>213</v>
      </c>
      <c r="D126" s="49" t="s">
        <v>205</v>
      </c>
      <c r="E126" s="51">
        <f t="shared" si="32"/>
        <v>36339.11</v>
      </c>
      <c r="F126" s="52">
        <v>0.65</v>
      </c>
      <c r="G126" s="51">
        <f t="shared" si="33"/>
        <v>23620.5</v>
      </c>
      <c r="H126" s="53">
        <v>0.96</v>
      </c>
      <c r="I126" s="54">
        <f t="shared" si="57"/>
        <v>0.83838999999999997</v>
      </c>
      <c r="J126" s="54">
        <f t="shared" si="34"/>
        <v>1</v>
      </c>
      <c r="K126" s="54">
        <f t="shared" si="35"/>
        <v>1</v>
      </c>
      <c r="L126" s="54">
        <f t="shared" si="30"/>
        <v>0.83838999999999997</v>
      </c>
      <c r="M126" s="55">
        <f t="shared" si="31"/>
        <v>19011.060000000001</v>
      </c>
      <c r="O126" s="41"/>
    </row>
    <row r="127" spans="1:15" s="9" customFormat="1" ht="15.75" x14ac:dyDescent="0.25">
      <c r="A127" s="48">
        <v>93</v>
      </c>
      <c r="B127" s="48" t="s">
        <v>214</v>
      </c>
      <c r="C127" s="49" t="s">
        <v>215</v>
      </c>
      <c r="D127" s="49" t="s">
        <v>205</v>
      </c>
      <c r="E127" s="51">
        <f t="shared" si="32"/>
        <v>36339.11</v>
      </c>
      <c r="F127" s="52">
        <v>0.65</v>
      </c>
      <c r="G127" s="51">
        <f t="shared" si="33"/>
        <v>23620.5</v>
      </c>
      <c r="H127" s="53">
        <v>1.02</v>
      </c>
      <c r="I127" s="54">
        <f t="shared" si="57"/>
        <v>0.83838999999999997</v>
      </c>
      <c r="J127" s="54">
        <f t="shared" si="34"/>
        <v>1</v>
      </c>
      <c r="K127" s="54">
        <f t="shared" si="35"/>
        <v>1</v>
      </c>
      <c r="L127" s="54">
        <f t="shared" si="30"/>
        <v>0.83838999999999997</v>
      </c>
      <c r="M127" s="55">
        <f t="shared" si="31"/>
        <v>20199.25</v>
      </c>
      <c r="O127" s="41"/>
    </row>
    <row r="128" spans="1:15" s="9" customFormat="1" ht="17.25" customHeight="1" x14ac:dyDescent="0.25">
      <c r="A128" s="48">
        <v>94</v>
      </c>
      <c r="B128" s="48" t="s">
        <v>216</v>
      </c>
      <c r="C128" s="49" t="s">
        <v>217</v>
      </c>
      <c r="D128" s="49" t="s">
        <v>205</v>
      </c>
      <c r="E128" s="51">
        <f t="shared" si="32"/>
        <v>36339.11</v>
      </c>
      <c r="F128" s="52">
        <v>0.65</v>
      </c>
      <c r="G128" s="51">
        <f t="shared" si="33"/>
        <v>23620.5</v>
      </c>
      <c r="H128" s="53">
        <v>1.43</v>
      </c>
      <c r="I128" s="54">
        <f t="shared" si="57"/>
        <v>0.83838999999999997</v>
      </c>
      <c r="J128" s="54">
        <f t="shared" si="34"/>
        <v>1</v>
      </c>
      <c r="K128" s="54">
        <f t="shared" si="35"/>
        <v>1</v>
      </c>
      <c r="L128" s="54">
        <f t="shared" si="30"/>
        <v>0.83838999999999997</v>
      </c>
      <c r="M128" s="55">
        <f t="shared" si="31"/>
        <v>28318.560000000001</v>
      </c>
      <c r="O128" s="41"/>
    </row>
    <row r="129" spans="1:15" s="9" customFormat="1" ht="24.75" customHeight="1" x14ac:dyDescent="0.25">
      <c r="A129" s="48">
        <v>95</v>
      </c>
      <c r="B129" s="48" t="s">
        <v>218</v>
      </c>
      <c r="C129" s="49" t="s">
        <v>219</v>
      </c>
      <c r="D129" s="49" t="s">
        <v>205</v>
      </c>
      <c r="E129" s="51">
        <f t="shared" si="32"/>
        <v>36339.11</v>
      </c>
      <c r="F129" s="52">
        <v>0.65</v>
      </c>
      <c r="G129" s="51">
        <f t="shared" si="33"/>
        <v>23620.5</v>
      </c>
      <c r="H129" s="53">
        <v>2.11</v>
      </c>
      <c r="I129" s="54">
        <f t="shared" ref="I129" si="58">$I$7</f>
        <v>1</v>
      </c>
      <c r="J129" s="54">
        <f t="shared" si="34"/>
        <v>1</v>
      </c>
      <c r="K129" s="54">
        <f t="shared" si="35"/>
        <v>1</v>
      </c>
      <c r="L129" s="54">
        <f t="shared" si="30"/>
        <v>1</v>
      </c>
      <c r="M129" s="55">
        <f t="shared" si="31"/>
        <v>49839.26</v>
      </c>
      <c r="O129" s="41"/>
    </row>
    <row r="130" spans="1:15" s="9" customFormat="1" ht="15.75" x14ac:dyDescent="0.25">
      <c r="A130" s="48">
        <v>96</v>
      </c>
      <c r="B130" s="48" t="s">
        <v>220</v>
      </c>
      <c r="C130" s="49" t="s">
        <v>221</v>
      </c>
      <c r="D130" s="49" t="s">
        <v>205</v>
      </c>
      <c r="E130" s="51">
        <f t="shared" si="32"/>
        <v>36339.11</v>
      </c>
      <c r="F130" s="52">
        <v>0.65</v>
      </c>
      <c r="G130" s="51">
        <f t="shared" si="33"/>
        <v>23620.5</v>
      </c>
      <c r="H130" s="53">
        <v>0.74</v>
      </c>
      <c r="I130" s="54">
        <f>$I$27</f>
        <v>1</v>
      </c>
      <c r="J130" s="54">
        <f t="shared" si="34"/>
        <v>1</v>
      </c>
      <c r="K130" s="54">
        <f t="shared" si="35"/>
        <v>1</v>
      </c>
      <c r="L130" s="54">
        <f t="shared" si="30"/>
        <v>1</v>
      </c>
      <c r="M130" s="55">
        <f t="shared" si="31"/>
        <v>17479.169999999998</v>
      </c>
      <c r="O130" s="41"/>
    </row>
    <row r="131" spans="1:15" s="9" customFormat="1" ht="15.75" x14ac:dyDescent="0.25">
      <c r="A131" s="48">
        <v>97</v>
      </c>
      <c r="B131" s="48" t="s">
        <v>222</v>
      </c>
      <c r="C131" s="49" t="s">
        <v>223</v>
      </c>
      <c r="D131" s="49" t="s">
        <v>205</v>
      </c>
      <c r="E131" s="51">
        <f t="shared" si="32"/>
        <v>36339.11</v>
      </c>
      <c r="F131" s="52">
        <v>0.65</v>
      </c>
      <c r="G131" s="51">
        <f t="shared" si="33"/>
        <v>23620.5</v>
      </c>
      <c r="H131" s="53">
        <v>0.99</v>
      </c>
      <c r="I131" s="54">
        <f t="shared" ref="I131" si="59">$I$8</f>
        <v>0.83838999999999997</v>
      </c>
      <c r="J131" s="54">
        <f t="shared" si="34"/>
        <v>1</v>
      </c>
      <c r="K131" s="54">
        <f t="shared" si="35"/>
        <v>1</v>
      </c>
      <c r="L131" s="54">
        <f t="shared" si="30"/>
        <v>0.83838999999999997</v>
      </c>
      <c r="M131" s="55">
        <f t="shared" si="31"/>
        <v>19605.16</v>
      </c>
      <c r="O131" s="41"/>
    </row>
    <row r="132" spans="1:15" s="9" customFormat="1" ht="15.75" x14ac:dyDescent="0.25">
      <c r="A132" s="48">
        <v>98</v>
      </c>
      <c r="B132" s="48" t="s">
        <v>224</v>
      </c>
      <c r="C132" s="49" t="s">
        <v>225</v>
      </c>
      <c r="D132" s="49" t="s">
        <v>205</v>
      </c>
      <c r="E132" s="51">
        <f t="shared" si="32"/>
        <v>36339.11</v>
      </c>
      <c r="F132" s="52">
        <v>0.65</v>
      </c>
      <c r="G132" s="51">
        <f t="shared" si="33"/>
        <v>23620.5</v>
      </c>
      <c r="H132" s="53">
        <v>1.1499999999999999</v>
      </c>
      <c r="I132" s="54">
        <f>$I$27</f>
        <v>1</v>
      </c>
      <c r="J132" s="54">
        <f t="shared" si="34"/>
        <v>1</v>
      </c>
      <c r="K132" s="54">
        <f t="shared" si="35"/>
        <v>1</v>
      </c>
      <c r="L132" s="54">
        <f t="shared" si="30"/>
        <v>1</v>
      </c>
      <c r="M132" s="55">
        <f t="shared" si="31"/>
        <v>27163.58</v>
      </c>
      <c r="O132" s="41"/>
    </row>
    <row r="133" spans="1:15" s="9" customFormat="1" ht="17.25" customHeight="1" x14ac:dyDescent="0.25">
      <c r="A133" s="48">
        <v>99</v>
      </c>
      <c r="B133" s="48" t="s">
        <v>226</v>
      </c>
      <c r="C133" s="49" t="s">
        <v>227</v>
      </c>
      <c r="D133" s="49" t="s">
        <v>205</v>
      </c>
      <c r="E133" s="51">
        <f t="shared" si="32"/>
        <v>36339.11</v>
      </c>
      <c r="F133" s="52">
        <v>0.65</v>
      </c>
      <c r="G133" s="51">
        <f t="shared" si="33"/>
        <v>23620.5</v>
      </c>
      <c r="H133" s="53">
        <v>2.82</v>
      </c>
      <c r="I133" s="54">
        <f t="shared" ref="I133" si="60">$I$8</f>
        <v>0.83838999999999997</v>
      </c>
      <c r="J133" s="54">
        <f t="shared" si="34"/>
        <v>1</v>
      </c>
      <c r="K133" s="54">
        <f t="shared" si="35"/>
        <v>1</v>
      </c>
      <c r="L133" s="54">
        <f t="shared" si="30"/>
        <v>0.83838999999999997</v>
      </c>
      <c r="M133" s="55">
        <f t="shared" si="31"/>
        <v>55845</v>
      </c>
      <c r="O133" s="41"/>
    </row>
    <row r="134" spans="1:15" s="9" customFormat="1" ht="15.75" x14ac:dyDescent="0.25">
      <c r="A134" s="48">
        <v>100</v>
      </c>
      <c r="B134" s="58" t="s">
        <v>228</v>
      </c>
      <c r="C134" s="49" t="s">
        <v>229</v>
      </c>
      <c r="D134" s="49" t="s">
        <v>205</v>
      </c>
      <c r="E134" s="51">
        <f t="shared" si="32"/>
        <v>36339.11</v>
      </c>
      <c r="F134" s="52">
        <v>0.65</v>
      </c>
      <c r="G134" s="51">
        <f t="shared" si="33"/>
        <v>23620.5</v>
      </c>
      <c r="H134" s="57">
        <v>2.52</v>
      </c>
      <c r="I134" s="54">
        <f>$I$27</f>
        <v>1</v>
      </c>
      <c r="J134" s="54">
        <f t="shared" si="34"/>
        <v>1</v>
      </c>
      <c r="K134" s="54">
        <f t="shared" si="35"/>
        <v>1</v>
      </c>
      <c r="L134" s="54">
        <f t="shared" si="30"/>
        <v>1</v>
      </c>
      <c r="M134" s="55">
        <f t="shared" si="31"/>
        <v>59523.66</v>
      </c>
      <c r="O134" s="41"/>
    </row>
    <row r="135" spans="1:15" s="9" customFormat="1" ht="27.75" customHeight="1" x14ac:dyDescent="0.25">
      <c r="A135" s="48">
        <v>101</v>
      </c>
      <c r="B135" s="48" t="s">
        <v>230</v>
      </c>
      <c r="C135" s="49" t="s">
        <v>231</v>
      </c>
      <c r="D135" s="49" t="s">
        <v>205</v>
      </c>
      <c r="E135" s="51">
        <f t="shared" si="32"/>
        <v>36339.11</v>
      </c>
      <c r="F135" s="52">
        <v>0.65</v>
      </c>
      <c r="G135" s="51">
        <f t="shared" si="33"/>
        <v>23620.5</v>
      </c>
      <c r="H135" s="53">
        <v>3.12</v>
      </c>
      <c r="I135" s="54">
        <f t="shared" ref="I135:I142" si="61">$I$7</f>
        <v>1</v>
      </c>
      <c r="J135" s="54">
        <f t="shared" si="34"/>
        <v>1</v>
      </c>
      <c r="K135" s="54">
        <f t="shared" si="35"/>
        <v>1</v>
      </c>
      <c r="L135" s="54">
        <f t="shared" si="30"/>
        <v>1</v>
      </c>
      <c r="M135" s="55">
        <f t="shared" si="31"/>
        <v>73695.960000000006</v>
      </c>
      <c r="O135" s="41"/>
    </row>
    <row r="136" spans="1:15" s="9" customFormat="1" ht="15.75" x14ac:dyDescent="0.25">
      <c r="A136" s="48">
        <v>102</v>
      </c>
      <c r="B136" s="48" t="s">
        <v>232</v>
      </c>
      <c r="C136" s="49" t="s">
        <v>233</v>
      </c>
      <c r="D136" s="49" t="s">
        <v>205</v>
      </c>
      <c r="E136" s="51">
        <f t="shared" si="32"/>
        <v>36339.11</v>
      </c>
      <c r="F136" s="52">
        <v>0.65</v>
      </c>
      <c r="G136" s="51">
        <f t="shared" si="33"/>
        <v>23620.5</v>
      </c>
      <c r="H136" s="53">
        <v>4.51</v>
      </c>
      <c r="I136" s="54">
        <f t="shared" si="61"/>
        <v>1</v>
      </c>
      <c r="J136" s="54">
        <f t="shared" si="34"/>
        <v>1</v>
      </c>
      <c r="K136" s="54">
        <f t="shared" si="35"/>
        <v>1</v>
      </c>
      <c r="L136" s="54">
        <f t="shared" si="30"/>
        <v>1</v>
      </c>
      <c r="M136" s="55">
        <f t="shared" si="31"/>
        <v>106528.46</v>
      </c>
      <c r="O136" s="41"/>
    </row>
    <row r="137" spans="1:15" s="9" customFormat="1" ht="20.25" customHeight="1" x14ac:dyDescent="0.25">
      <c r="A137" s="48">
        <v>103</v>
      </c>
      <c r="B137" s="48" t="s">
        <v>234</v>
      </c>
      <c r="C137" s="49" t="s">
        <v>235</v>
      </c>
      <c r="D137" s="49" t="s">
        <v>205</v>
      </c>
      <c r="E137" s="51">
        <f t="shared" si="32"/>
        <v>36339.11</v>
      </c>
      <c r="F137" s="52">
        <v>0.65</v>
      </c>
      <c r="G137" s="51">
        <f t="shared" si="33"/>
        <v>23620.5</v>
      </c>
      <c r="H137" s="53">
        <v>0.82</v>
      </c>
      <c r="I137" s="54">
        <f>$I$27</f>
        <v>1</v>
      </c>
      <c r="J137" s="54">
        <f t="shared" si="34"/>
        <v>1</v>
      </c>
      <c r="K137" s="54">
        <f t="shared" si="35"/>
        <v>1</v>
      </c>
      <c r="L137" s="54">
        <f t="shared" si="30"/>
        <v>1</v>
      </c>
      <c r="M137" s="55">
        <f t="shared" si="31"/>
        <v>19368.810000000001</v>
      </c>
      <c r="O137" s="41"/>
    </row>
    <row r="138" spans="1:15" s="9" customFormat="1" ht="15.75" x14ac:dyDescent="0.25">
      <c r="A138" s="48">
        <v>104</v>
      </c>
      <c r="B138" s="48" t="s">
        <v>236</v>
      </c>
      <c r="C138" s="49" t="s">
        <v>237</v>
      </c>
      <c r="D138" s="49" t="s">
        <v>205</v>
      </c>
      <c r="E138" s="51">
        <f t="shared" si="32"/>
        <v>36339.11</v>
      </c>
      <c r="F138" s="52">
        <v>0.65</v>
      </c>
      <c r="G138" s="51">
        <f t="shared" si="33"/>
        <v>23620.5</v>
      </c>
      <c r="H138" s="53">
        <v>2.2999999999999998</v>
      </c>
      <c r="I138" s="54">
        <f t="shared" si="61"/>
        <v>1</v>
      </c>
      <c r="J138" s="54">
        <f t="shared" si="34"/>
        <v>1</v>
      </c>
      <c r="K138" s="54">
        <f t="shared" si="35"/>
        <v>1</v>
      </c>
      <c r="L138" s="54">
        <f t="shared" si="30"/>
        <v>1</v>
      </c>
      <c r="M138" s="55">
        <f t="shared" si="31"/>
        <v>54327.15</v>
      </c>
      <c r="O138" s="41"/>
    </row>
    <row r="139" spans="1:15" s="9" customFormat="1" ht="15.75" x14ac:dyDescent="0.25">
      <c r="A139" s="48">
        <v>105</v>
      </c>
      <c r="B139" s="48" t="s">
        <v>238</v>
      </c>
      <c r="C139" s="49" t="s">
        <v>239</v>
      </c>
      <c r="D139" s="49" t="s">
        <v>205</v>
      </c>
      <c r="E139" s="51">
        <f t="shared" si="32"/>
        <v>36339.11</v>
      </c>
      <c r="F139" s="52">
        <v>0.65</v>
      </c>
      <c r="G139" s="51">
        <f t="shared" si="33"/>
        <v>23620.5</v>
      </c>
      <c r="H139" s="53">
        <v>3.16</v>
      </c>
      <c r="I139" s="54">
        <f t="shared" si="61"/>
        <v>1</v>
      </c>
      <c r="J139" s="54">
        <f t="shared" si="34"/>
        <v>1</v>
      </c>
      <c r="K139" s="54">
        <f t="shared" si="35"/>
        <v>1</v>
      </c>
      <c r="L139" s="54">
        <f t="shared" si="30"/>
        <v>1</v>
      </c>
      <c r="M139" s="55">
        <f t="shared" si="31"/>
        <v>74640.78</v>
      </c>
      <c r="O139" s="41"/>
    </row>
    <row r="140" spans="1:15" s="9" customFormat="1" ht="24.75" customHeight="1" x14ac:dyDescent="0.25">
      <c r="A140" s="48">
        <v>106</v>
      </c>
      <c r="B140" s="48" t="s">
        <v>240</v>
      </c>
      <c r="C140" s="49" t="s">
        <v>241</v>
      </c>
      <c r="D140" s="49" t="s">
        <v>205</v>
      </c>
      <c r="E140" s="51">
        <f t="shared" si="32"/>
        <v>36339.11</v>
      </c>
      <c r="F140" s="52">
        <v>0.65</v>
      </c>
      <c r="G140" s="51">
        <f t="shared" si="33"/>
        <v>23620.5</v>
      </c>
      <c r="H140" s="53">
        <v>4.84</v>
      </c>
      <c r="I140" s="54">
        <f t="shared" si="61"/>
        <v>1</v>
      </c>
      <c r="J140" s="54">
        <f t="shared" si="34"/>
        <v>1</v>
      </c>
      <c r="K140" s="54">
        <f t="shared" si="35"/>
        <v>1</v>
      </c>
      <c r="L140" s="54">
        <f t="shared" si="30"/>
        <v>1</v>
      </c>
      <c r="M140" s="55">
        <f t="shared" si="31"/>
        <v>114323.22</v>
      </c>
      <c r="O140" s="41"/>
    </row>
    <row r="141" spans="1:15" s="9" customFormat="1" ht="15.75" customHeight="1" x14ac:dyDescent="0.25">
      <c r="A141" s="48">
        <v>107</v>
      </c>
      <c r="B141" s="58" t="s">
        <v>242</v>
      </c>
      <c r="C141" s="49" t="s">
        <v>243</v>
      </c>
      <c r="D141" s="49" t="s">
        <v>244</v>
      </c>
      <c r="E141" s="51">
        <f t="shared" si="32"/>
        <v>36339.11</v>
      </c>
      <c r="F141" s="52">
        <v>0.65</v>
      </c>
      <c r="G141" s="51">
        <f t="shared" si="33"/>
        <v>23620.5</v>
      </c>
      <c r="H141" s="53">
        <v>0.98</v>
      </c>
      <c r="I141" s="54">
        <f t="shared" si="61"/>
        <v>1</v>
      </c>
      <c r="J141" s="54">
        <f t="shared" si="34"/>
        <v>1</v>
      </c>
      <c r="K141" s="54">
        <f t="shared" si="35"/>
        <v>1</v>
      </c>
      <c r="L141" s="54">
        <f t="shared" si="30"/>
        <v>1</v>
      </c>
      <c r="M141" s="55">
        <f t="shared" si="31"/>
        <v>23148.09</v>
      </c>
      <c r="O141" s="41"/>
    </row>
    <row r="142" spans="1:15" s="9" customFormat="1" ht="15.75" x14ac:dyDescent="0.25">
      <c r="A142" s="48">
        <v>108</v>
      </c>
      <c r="B142" s="58" t="s">
        <v>245</v>
      </c>
      <c r="C142" s="49" t="s">
        <v>246</v>
      </c>
      <c r="D142" s="49" t="s">
        <v>244</v>
      </c>
      <c r="E142" s="51">
        <f t="shared" si="32"/>
        <v>36339.11</v>
      </c>
      <c r="F142" s="52">
        <v>0.65</v>
      </c>
      <c r="G142" s="51">
        <f t="shared" si="33"/>
        <v>23620.5</v>
      </c>
      <c r="H142" s="53">
        <v>1.49</v>
      </c>
      <c r="I142" s="54">
        <f t="shared" si="61"/>
        <v>1</v>
      </c>
      <c r="J142" s="54">
        <f t="shared" si="34"/>
        <v>1</v>
      </c>
      <c r="K142" s="54">
        <f t="shared" si="35"/>
        <v>1</v>
      </c>
      <c r="L142" s="54">
        <f t="shared" si="30"/>
        <v>1</v>
      </c>
      <c r="M142" s="55">
        <f t="shared" si="31"/>
        <v>35194.550000000003</v>
      </c>
      <c r="O142" s="41"/>
    </row>
    <row r="143" spans="1:15" s="9" customFormat="1" ht="15.75" x14ac:dyDescent="0.25">
      <c r="A143" s="48">
        <v>109</v>
      </c>
      <c r="B143" s="48" t="s">
        <v>247</v>
      </c>
      <c r="C143" s="49" t="s">
        <v>248</v>
      </c>
      <c r="D143" s="49" t="s">
        <v>244</v>
      </c>
      <c r="E143" s="51">
        <f t="shared" si="32"/>
        <v>36339.11</v>
      </c>
      <c r="F143" s="52">
        <v>0.65</v>
      </c>
      <c r="G143" s="51">
        <f t="shared" si="33"/>
        <v>23620.5</v>
      </c>
      <c r="H143" s="53">
        <v>0.68</v>
      </c>
      <c r="I143" s="54">
        <f t="shared" ref="I143:I152" si="62">$I$8</f>
        <v>0.83838999999999997</v>
      </c>
      <c r="J143" s="54">
        <f t="shared" si="34"/>
        <v>1</v>
      </c>
      <c r="K143" s="54">
        <f t="shared" si="35"/>
        <v>1</v>
      </c>
      <c r="L143" s="54">
        <f t="shared" si="30"/>
        <v>0.83838999999999997</v>
      </c>
      <c r="M143" s="55">
        <f t="shared" si="31"/>
        <v>13466.17</v>
      </c>
      <c r="O143" s="41"/>
    </row>
    <row r="144" spans="1:15" s="9" customFormat="1" ht="15.75" x14ac:dyDescent="0.25">
      <c r="A144" s="48">
        <v>110</v>
      </c>
      <c r="B144" s="48" t="s">
        <v>249</v>
      </c>
      <c r="C144" s="49" t="s">
        <v>250</v>
      </c>
      <c r="D144" s="49" t="s">
        <v>244</v>
      </c>
      <c r="E144" s="51">
        <f t="shared" si="32"/>
        <v>36339.11</v>
      </c>
      <c r="F144" s="52">
        <v>0.65</v>
      </c>
      <c r="G144" s="51">
        <f t="shared" si="33"/>
        <v>23620.5</v>
      </c>
      <c r="H144" s="53">
        <v>1.01</v>
      </c>
      <c r="I144" s="54">
        <f t="shared" si="62"/>
        <v>0.83838999999999997</v>
      </c>
      <c r="J144" s="54">
        <f t="shared" si="34"/>
        <v>1</v>
      </c>
      <c r="K144" s="54">
        <f t="shared" si="35"/>
        <v>1</v>
      </c>
      <c r="L144" s="54">
        <f t="shared" si="30"/>
        <v>0.83838999999999997</v>
      </c>
      <c r="M144" s="55">
        <f t="shared" si="31"/>
        <v>20001.22</v>
      </c>
      <c r="O144" s="41"/>
    </row>
    <row r="145" spans="1:15" s="9" customFormat="1" ht="15.75" x14ac:dyDescent="0.25">
      <c r="A145" s="48">
        <v>111</v>
      </c>
      <c r="B145" s="48" t="s">
        <v>251</v>
      </c>
      <c r="C145" s="49" t="s">
        <v>252</v>
      </c>
      <c r="D145" s="49" t="s">
        <v>244</v>
      </c>
      <c r="E145" s="51">
        <f t="shared" si="32"/>
        <v>36339.11</v>
      </c>
      <c r="F145" s="52">
        <v>0.65</v>
      </c>
      <c r="G145" s="51">
        <f t="shared" si="33"/>
        <v>23620.5</v>
      </c>
      <c r="H145" s="53">
        <v>0.4</v>
      </c>
      <c r="I145" s="54">
        <f t="shared" si="62"/>
        <v>0.83838999999999997</v>
      </c>
      <c r="J145" s="54">
        <f t="shared" si="34"/>
        <v>1</v>
      </c>
      <c r="K145" s="54">
        <f t="shared" si="35"/>
        <v>1</v>
      </c>
      <c r="L145" s="54">
        <f t="shared" si="30"/>
        <v>0.83838999999999997</v>
      </c>
      <c r="M145" s="55">
        <f t="shared" si="31"/>
        <v>7921.28</v>
      </c>
      <c r="O145" s="41"/>
    </row>
    <row r="146" spans="1:15" s="9" customFormat="1" ht="15.75" x14ac:dyDescent="0.25">
      <c r="A146" s="48">
        <v>112</v>
      </c>
      <c r="B146" s="48" t="s">
        <v>253</v>
      </c>
      <c r="C146" s="49" t="s">
        <v>254</v>
      </c>
      <c r="D146" s="49" t="s">
        <v>244</v>
      </c>
      <c r="E146" s="51">
        <f t="shared" si="32"/>
        <v>36339.11</v>
      </c>
      <c r="F146" s="52">
        <v>0.65</v>
      </c>
      <c r="G146" s="51">
        <f t="shared" si="33"/>
        <v>23620.5</v>
      </c>
      <c r="H146" s="53">
        <v>1.54</v>
      </c>
      <c r="I146" s="54">
        <f t="shared" si="62"/>
        <v>0.83838999999999997</v>
      </c>
      <c r="J146" s="54">
        <f t="shared" si="34"/>
        <v>1</v>
      </c>
      <c r="K146" s="54">
        <f t="shared" si="35"/>
        <v>1</v>
      </c>
      <c r="L146" s="54">
        <f t="shared" si="30"/>
        <v>0.83838999999999997</v>
      </c>
      <c r="M146" s="55">
        <f t="shared" si="31"/>
        <v>30496.91</v>
      </c>
      <c r="O146" s="41"/>
    </row>
    <row r="147" spans="1:15" s="9" customFormat="1" ht="15.75" x14ac:dyDescent="0.25">
      <c r="A147" s="48">
        <v>113</v>
      </c>
      <c r="B147" s="48" t="s">
        <v>255</v>
      </c>
      <c r="C147" s="49" t="s">
        <v>256</v>
      </c>
      <c r="D147" s="49" t="s">
        <v>244</v>
      </c>
      <c r="E147" s="51">
        <f t="shared" si="32"/>
        <v>36339.11</v>
      </c>
      <c r="F147" s="52">
        <v>0.65</v>
      </c>
      <c r="G147" s="51">
        <f t="shared" si="33"/>
        <v>23620.5</v>
      </c>
      <c r="H147" s="53">
        <v>4.13</v>
      </c>
      <c r="I147" s="54">
        <f t="shared" si="62"/>
        <v>0.83838999999999997</v>
      </c>
      <c r="J147" s="54">
        <f t="shared" si="34"/>
        <v>1</v>
      </c>
      <c r="K147" s="54">
        <f t="shared" si="35"/>
        <v>1</v>
      </c>
      <c r="L147" s="54">
        <f t="shared" si="30"/>
        <v>0.83838999999999997</v>
      </c>
      <c r="M147" s="55">
        <f t="shared" si="31"/>
        <v>81787.179999999993</v>
      </c>
      <c r="O147" s="41"/>
    </row>
    <row r="148" spans="1:15" s="9" customFormat="1" ht="15.75" x14ac:dyDescent="0.25">
      <c r="A148" s="48">
        <v>114</v>
      </c>
      <c r="B148" s="48" t="s">
        <v>257</v>
      </c>
      <c r="C148" s="49" t="s">
        <v>258</v>
      </c>
      <c r="D148" s="49" t="s">
        <v>244</v>
      </c>
      <c r="E148" s="51">
        <f t="shared" si="32"/>
        <v>36339.11</v>
      </c>
      <c r="F148" s="52">
        <v>0.65</v>
      </c>
      <c r="G148" s="51">
        <f t="shared" si="33"/>
        <v>23620.5</v>
      </c>
      <c r="H148" s="53">
        <v>5.82</v>
      </c>
      <c r="I148" s="54">
        <f t="shared" si="62"/>
        <v>0.83838999999999997</v>
      </c>
      <c r="J148" s="54">
        <f t="shared" si="34"/>
        <v>1</v>
      </c>
      <c r="K148" s="54">
        <f t="shared" si="35"/>
        <v>1</v>
      </c>
      <c r="L148" s="54">
        <f t="shared" si="30"/>
        <v>0.83838999999999997</v>
      </c>
      <c r="M148" s="55">
        <f t="shared" si="31"/>
        <v>115254.57</v>
      </c>
      <c r="O148" s="41"/>
    </row>
    <row r="149" spans="1:15" s="9" customFormat="1" ht="15.75" x14ac:dyDescent="0.25">
      <c r="A149" s="48">
        <v>115</v>
      </c>
      <c r="B149" s="58" t="s">
        <v>259</v>
      </c>
      <c r="C149" s="49" t="s">
        <v>260</v>
      </c>
      <c r="D149" s="49" t="s">
        <v>244</v>
      </c>
      <c r="E149" s="51">
        <f t="shared" si="32"/>
        <v>36339.11</v>
      </c>
      <c r="F149" s="52">
        <v>0.65</v>
      </c>
      <c r="G149" s="51">
        <f t="shared" si="33"/>
        <v>23620.5</v>
      </c>
      <c r="H149" s="57">
        <v>1.41</v>
      </c>
      <c r="I149" s="54">
        <f t="shared" si="62"/>
        <v>0.83838999999999997</v>
      </c>
      <c r="J149" s="54">
        <f t="shared" si="34"/>
        <v>1</v>
      </c>
      <c r="K149" s="54">
        <f t="shared" si="35"/>
        <v>1</v>
      </c>
      <c r="L149" s="54">
        <f t="shared" si="30"/>
        <v>0.83838999999999997</v>
      </c>
      <c r="M149" s="55">
        <f t="shared" si="31"/>
        <v>27922.5</v>
      </c>
      <c r="O149" s="41"/>
    </row>
    <row r="150" spans="1:15" s="9" customFormat="1" ht="15.75" x14ac:dyDescent="0.25">
      <c r="A150" s="48">
        <v>116</v>
      </c>
      <c r="B150" s="48" t="s">
        <v>261</v>
      </c>
      <c r="C150" s="49" t="s">
        <v>262</v>
      </c>
      <c r="D150" s="49" t="s">
        <v>244</v>
      </c>
      <c r="E150" s="51">
        <f t="shared" si="32"/>
        <v>36339.11</v>
      </c>
      <c r="F150" s="52">
        <v>0.65</v>
      </c>
      <c r="G150" s="51">
        <f t="shared" si="33"/>
        <v>23620.5</v>
      </c>
      <c r="H150" s="53">
        <v>2.19</v>
      </c>
      <c r="I150" s="54">
        <f t="shared" si="62"/>
        <v>0.83838999999999997</v>
      </c>
      <c r="J150" s="54">
        <f t="shared" si="34"/>
        <v>1</v>
      </c>
      <c r="K150" s="54">
        <f t="shared" si="35"/>
        <v>1</v>
      </c>
      <c r="L150" s="54">
        <f t="shared" si="30"/>
        <v>0.83838999999999997</v>
      </c>
      <c r="M150" s="55">
        <f t="shared" si="31"/>
        <v>43368.99</v>
      </c>
      <c r="O150" s="41"/>
    </row>
    <row r="151" spans="1:15" s="9" customFormat="1" ht="15.75" x14ac:dyDescent="0.25">
      <c r="A151" s="48">
        <v>117</v>
      </c>
      <c r="B151" s="48" t="s">
        <v>263</v>
      </c>
      <c r="C151" s="49" t="s">
        <v>264</v>
      </c>
      <c r="D151" s="49" t="s">
        <v>244</v>
      </c>
      <c r="E151" s="51">
        <f t="shared" si="32"/>
        <v>36339.11</v>
      </c>
      <c r="F151" s="52">
        <v>0.65</v>
      </c>
      <c r="G151" s="51">
        <f t="shared" si="33"/>
        <v>23620.5</v>
      </c>
      <c r="H151" s="53">
        <v>2.42</v>
      </c>
      <c r="I151" s="54">
        <f t="shared" si="62"/>
        <v>0.83838999999999997</v>
      </c>
      <c r="J151" s="54">
        <f t="shared" si="34"/>
        <v>1</v>
      </c>
      <c r="K151" s="54">
        <f t="shared" si="35"/>
        <v>1</v>
      </c>
      <c r="L151" s="54">
        <f t="shared" si="30"/>
        <v>0.83838999999999997</v>
      </c>
      <c r="M151" s="55">
        <f t="shared" si="31"/>
        <v>47923.72</v>
      </c>
      <c r="O151" s="41"/>
    </row>
    <row r="152" spans="1:15" s="9" customFormat="1" ht="15.75" x14ac:dyDescent="0.25">
      <c r="A152" s="48">
        <v>118</v>
      </c>
      <c r="B152" s="48" t="s">
        <v>265</v>
      </c>
      <c r="C152" s="49" t="s">
        <v>266</v>
      </c>
      <c r="D152" s="49" t="s">
        <v>244</v>
      </c>
      <c r="E152" s="51">
        <f t="shared" si="32"/>
        <v>36339.11</v>
      </c>
      <c r="F152" s="52">
        <v>0.65</v>
      </c>
      <c r="G152" s="51">
        <f t="shared" si="33"/>
        <v>23620.5</v>
      </c>
      <c r="H152" s="53">
        <v>1.02</v>
      </c>
      <c r="I152" s="54">
        <f t="shared" si="62"/>
        <v>0.83838999999999997</v>
      </c>
      <c r="J152" s="54">
        <f t="shared" si="34"/>
        <v>1</v>
      </c>
      <c r="K152" s="54">
        <f t="shared" si="35"/>
        <v>1</v>
      </c>
      <c r="L152" s="54">
        <f t="shared" si="30"/>
        <v>0.83838999999999997</v>
      </c>
      <c r="M152" s="55">
        <f t="shared" si="31"/>
        <v>20199.25</v>
      </c>
      <c r="O152" s="41"/>
    </row>
    <row r="153" spans="1:15" s="9" customFormat="1" ht="15.75" customHeight="1" x14ac:dyDescent="0.25">
      <c r="A153" s="48">
        <v>119</v>
      </c>
      <c r="B153" s="48" t="s">
        <v>267</v>
      </c>
      <c r="C153" s="49" t="s">
        <v>268</v>
      </c>
      <c r="D153" s="49" t="s">
        <v>269</v>
      </c>
      <c r="E153" s="51">
        <f t="shared" si="32"/>
        <v>36339.11</v>
      </c>
      <c r="F153" s="52">
        <v>0.65</v>
      </c>
      <c r="G153" s="51">
        <f t="shared" si="33"/>
        <v>23620.5</v>
      </c>
      <c r="H153" s="53">
        <v>4.21</v>
      </c>
      <c r="I153" s="54">
        <f t="shared" ref="I153:I155" si="63">$I$7</f>
        <v>1</v>
      </c>
      <c r="J153" s="54">
        <f t="shared" si="34"/>
        <v>1</v>
      </c>
      <c r="K153" s="54">
        <f t="shared" si="35"/>
        <v>1</v>
      </c>
      <c r="L153" s="54">
        <f t="shared" si="30"/>
        <v>1</v>
      </c>
      <c r="M153" s="55">
        <f t="shared" si="31"/>
        <v>99442.31</v>
      </c>
      <c r="O153" s="41"/>
    </row>
    <row r="154" spans="1:15" s="9" customFormat="1" ht="15.75" x14ac:dyDescent="0.25">
      <c r="A154" s="48">
        <v>120</v>
      </c>
      <c r="B154" s="48" t="s">
        <v>270</v>
      </c>
      <c r="C154" s="49" t="s">
        <v>271</v>
      </c>
      <c r="D154" s="49" t="s">
        <v>269</v>
      </c>
      <c r="E154" s="51">
        <f t="shared" si="32"/>
        <v>36339.11</v>
      </c>
      <c r="F154" s="52">
        <v>0.65</v>
      </c>
      <c r="G154" s="51">
        <f t="shared" si="33"/>
        <v>23620.5</v>
      </c>
      <c r="H154" s="53">
        <v>15.63</v>
      </c>
      <c r="I154" s="54">
        <f t="shared" si="63"/>
        <v>1</v>
      </c>
      <c r="J154" s="54">
        <f t="shared" si="34"/>
        <v>1</v>
      </c>
      <c r="K154" s="54">
        <f t="shared" si="35"/>
        <v>1</v>
      </c>
      <c r="L154" s="54">
        <f t="shared" si="30"/>
        <v>1</v>
      </c>
      <c r="M154" s="55">
        <f t="shared" si="31"/>
        <v>369188.42</v>
      </c>
      <c r="O154" s="41"/>
    </row>
    <row r="155" spans="1:15" s="9" customFormat="1" ht="30" x14ac:dyDescent="0.25">
      <c r="A155" s="48">
        <v>121</v>
      </c>
      <c r="B155" s="48" t="s">
        <v>272</v>
      </c>
      <c r="C155" s="49" t="s">
        <v>273</v>
      </c>
      <c r="D155" s="49" t="s">
        <v>269</v>
      </c>
      <c r="E155" s="51">
        <f t="shared" si="32"/>
        <v>36339.11</v>
      </c>
      <c r="F155" s="52">
        <v>0.65</v>
      </c>
      <c r="G155" s="51">
        <f t="shared" si="33"/>
        <v>23620.5</v>
      </c>
      <c r="H155" s="53">
        <v>7.4</v>
      </c>
      <c r="I155" s="54">
        <f t="shared" si="63"/>
        <v>1</v>
      </c>
      <c r="J155" s="54">
        <f t="shared" si="34"/>
        <v>1</v>
      </c>
      <c r="K155" s="54">
        <f t="shared" si="35"/>
        <v>1</v>
      </c>
      <c r="L155" s="54">
        <f t="shared" si="30"/>
        <v>1</v>
      </c>
      <c r="M155" s="55">
        <f t="shared" si="31"/>
        <v>174791.7</v>
      </c>
      <c r="O155" s="41"/>
    </row>
    <row r="156" spans="1:15" s="9" customFormat="1" ht="15.75" x14ac:dyDescent="0.25">
      <c r="A156" s="48">
        <v>122</v>
      </c>
      <c r="B156" s="58" t="s">
        <v>274</v>
      </c>
      <c r="C156" s="49" t="s">
        <v>275</v>
      </c>
      <c r="D156" s="49" t="s">
        <v>269</v>
      </c>
      <c r="E156" s="51">
        <f t="shared" si="32"/>
        <v>36339.11</v>
      </c>
      <c r="F156" s="52">
        <v>0.65</v>
      </c>
      <c r="G156" s="51">
        <f t="shared" si="33"/>
        <v>23620.5</v>
      </c>
      <c r="H156" s="57">
        <v>1.92</v>
      </c>
      <c r="I156" s="54">
        <f t="shared" ref="I156:I162" si="64">$I$8</f>
        <v>0.83838999999999997</v>
      </c>
      <c r="J156" s="54">
        <f t="shared" si="34"/>
        <v>1</v>
      </c>
      <c r="K156" s="54">
        <f t="shared" si="35"/>
        <v>1</v>
      </c>
      <c r="L156" s="54">
        <f t="shared" si="30"/>
        <v>0.83838999999999997</v>
      </c>
      <c r="M156" s="55">
        <f t="shared" si="31"/>
        <v>38022.129999999997</v>
      </c>
      <c r="O156" s="41"/>
    </row>
    <row r="157" spans="1:15" s="9" customFormat="1" ht="15.75" x14ac:dyDescent="0.25">
      <c r="A157" s="48">
        <v>123</v>
      </c>
      <c r="B157" s="48" t="s">
        <v>276</v>
      </c>
      <c r="C157" s="49" t="s">
        <v>277</v>
      </c>
      <c r="D157" s="49" t="s">
        <v>269</v>
      </c>
      <c r="E157" s="51">
        <f t="shared" si="32"/>
        <v>36339.11</v>
      </c>
      <c r="F157" s="52">
        <v>0.65</v>
      </c>
      <c r="G157" s="51">
        <f t="shared" si="33"/>
        <v>23620.5</v>
      </c>
      <c r="H157" s="53">
        <v>1.39</v>
      </c>
      <c r="I157" s="54">
        <f t="shared" si="64"/>
        <v>0.83838999999999997</v>
      </c>
      <c r="J157" s="54">
        <f t="shared" si="34"/>
        <v>1</v>
      </c>
      <c r="K157" s="54">
        <f t="shared" si="35"/>
        <v>1</v>
      </c>
      <c r="L157" s="54">
        <f t="shared" si="30"/>
        <v>0.83838999999999997</v>
      </c>
      <c r="M157" s="55">
        <f t="shared" si="31"/>
        <v>27526.44</v>
      </c>
      <c r="O157" s="41"/>
    </row>
    <row r="158" spans="1:15" s="9" customFormat="1" ht="15.75" x14ac:dyDescent="0.25">
      <c r="A158" s="48">
        <v>124</v>
      </c>
      <c r="B158" s="48" t="s">
        <v>278</v>
      </c>
      <c r="C158" s="49" t="s">
        <v>279</v>
      </c>
      <c r="D158" s="49" t="s">
        <v>269</v>
      </c>
      <c r="E158" s="51">
        <f t="shared" si="32"/>
        <v>36339.11</v>
      </c>
      <c r="F158" s="52">
        <v>0.65</v>
      </c>
      <c r="G158" s="51">
        <f t="shared" si="33"/>
        <v>23620.5</v>
      </c>
      <c r="H158" s="53">
        <v>1.89</v>
      </c>
      <c r="I158" s="54">
        <f t="shared" si="64"/>
        <v>0.83838999999999997</v>
      </c>
      <c r="J158" s="54">
        <f t="shared" si="34"/>
        <v>1</v>
      </c>
      <c r="K158" s="54">
        <f t="shared" si="35"/>
        <v>1</v>
      </c>
      <c r="L158" s="54">
        <f t="shared" si="30"/>
        <v>0.83838999999999997</v>
      </c>
      <c r="M158" s="55">
        <f t="shared" si="31"/>
        <v>37428.03</v>
      </c>
      <c r="O158" s="41"/>
    </row>
    <row r="159" spans="1:15" s="9" customFormat="1" ht="15.75" x14ac:dyDescent="0.25">
      <c r="A159" s="48">
        <v>125</v>
      </c>
      <c r="B159" s="48" t="s">
        <v>280</v>
      </c>
      <c r="C159" s="49" t="s">
        <v>281</v>
      </c>
      <c r="D159" s="49" t="s">
        <v>269</v>
      </c>
      <c r="E159" s="51">
        <f t="shared" si="32"/>
        <v>36339.11</v>
      </c>
      <c r="F159" s="52">
        <v>0.65</v>
      </c>
      <c r="G159" s="51">
        <f t="shared" si="33"/>
        <v>23620.5</v>
      </c>
      <c r="H159" s="53">
        <v>2.56</v>
      </c>
      <c r="I159" s="54">
        <f t="shared" si="64"/>
        <v>0.83838999999999997</v>
      </c>
      <c r="J159" s="54">
        <f t="shared" si="34"/>
        <v>1</v>
      </c>
      <c r="K159" s="54">
        <f t="shared" si="35"/>
        <v>1</v>
      </c>
      <c r="L159" s="54">
        <f t="shared" si="30"/>
        <v>0.83838999999999997</v>
      </c>
      <c r="M159" s="55">
        <f t="shared" si="31"/>
        <v>50696.17</v>
      </c>
      <c r="O159" s="41"/>
    </row>
    <row r="160" spans="1:15" s="9" customFormat="1" ht="15.75" customHeight="1" x14ac:dyDescent="0.25">
      <c r="A160" s="48">
        <v>126</v>
      </c>
      <c r="B160" s="48" t="s">
        <v>282</v>
      </c>
      <c r="C160" s="49" t="s">
        <v>283</v>
      </c>
      <c r="D160" s="49" t="s">
        <v>284</v>
      </c>
      <c r="E160" s="51">
        <f t="shared" si="32"/>
        <v>36339.11</v>
      </c>
      <c r="F160" s="52">
        <v>0.65</v>
      </c>
      <c r="G160" s="51">
        <f t="shared" si="33"/>
        <v>23620.5</v>
      </c>
      <c r="H160" s="53">
        <v>1.66</v>
      </c>
      <c r="I160" s="54">
        <f t="shared" si="64"/>
        <v>0.83838999999999997</v>
      </c>
      <c r="J160" s="54">
        <f t="shared" si="34"/>
        <v>1</v>
      </c>
      <c r="K160" s="54">
        <f t="shared" si="35"/>
        <v>1</v>
      </c>
      <c r="L160" s="54">
        <f t="shared" si="30"/>
        <v>0.83838999999999997</v>
      </c>
      <c r="M160" s="55">
        <f t="shared" si="31"/>
        <v>32873.300000000003</v>
      </c>
      <c r="O160" s="41"/>
    </row>
    <row r="161" spans="1:15" s="9" customFormat="1" ht="15.75" x14ac:dyDescent="0.25">
      <c r="A161" s="48">
        <v>127</v>
      </c>
      <c r="B161" s="48" t="s">
        <v>285</v>
      </c>
      <c r="C161" s="49" t="s">
        <v>286</v>
      </c>
      <c r="D161" s="49" t="s">
        <v>284</v>
      </c>
      <c r="E161" s="51">
        <f t="shared" si="32"/>
        <v>36339.11</v>
      </c>
      <c r="F161" s="52">
        <v>0.65</v>
      </c>
      <c r="G161" s="51">
        <f t="shared" si="33"/>
        <v>23620.5</v>
      </c>
      <c r="H161" s="53">
        <v>1.82</v>
      </c>
      <c r="I161" s="54">
        <f t="shared" si="64"/>
        <v>0.83838999999999997</v>
      </c>
      <c r="J161" s="54">
        <f t="shared" si="34"/>
        <v>1</v>
      </c>
      <c r="K161" s="54">
        <f t="shared" si="35"/>
        <v>1</v>
      </c>
      <c r="L161" s="54">
        <f t="shared" si="30"/>
        <v>0.83838999999999997</v>
      </c>
      <c r="M161" s="55">
        <f t="shared" si="31"/>
        <v>36041.81</v>
      </c>
      <c r="O161" s="41"/>
    </row>
    <row r="162" spans="1:15" s="9" customFormat="1" ht="15.75" x14ac:dyDescent="0.25">
      <c r="A162" s="48">
        <v>128</v>
      </c>
      <c r="B162" s="48" t="s">
        <v>287</v>
      </c>
      <c r="C162" s="49" t="s">
        <v>288</v>
      </c>
      <c r="D162" s="49" t="s">
        <v>284</v>
      </c>
      <c r="E162" s="51">
        <f t="shared" si="32"/>
        <v>36339.11</v>
      </c>
      <c r="F162" s="52">
        <v>0.65</v>
      </c>
      <c r="G162" s="51">
        <f t="shared" si="33"/>
        <v>23620.5</v>
      </c>
      <c r="H162" s="53">
        <v>1.71</v>
      </c>
      <c r="I162" s="54">
        <f t="shared" si="64"/>
        <v>0.83838999999999997</v>
      </c>
      <c r="J162" s="54">
        <f t="shared" si="34"/>
        <v>1</v>
      </c>
      <c r="K162" s="54">
        <f t="shared" si="35"/>
        <v>1</v>
      </c>
      <c r="L162" s="54">
        <f t="shared" si="30"/>
        <v>0.83838999999999997</v>
      </c>
      <c r="M162" s="55">
        <f t="shared" si="31"/>
        <v>33863.46</v>
      </c>
      <c r="O162" s="41"/>
    </row>
    <row r="163" spans="1:15" s="9" customFormat="1" ht="15.75" x14ac:dyDescent="0.25">
      <c r="A163" s="48">
        <v>129</v>
      </c>
      <c r="B163" s="48" t="s">
        <v>289</v>
      </c>
      <c r="C163" s="49" t="s">
        <v>290</v>
      </c>
      <c r="D163" s="49" t="s">
        <v>291</v>
      </c>
      <c r="E163" s="51">
        <f t="shared" si="32"/>
        <v>36339.11</v>
      </c>
      <c r="F163" s="52">
        <v>0.65</v>
      </c>
      <c r="G163" s="51">
        <f t="shared" si="33"/>
        <v>23620.5</v>
      </c>
      <c r="H163" s="53">
        <v>2.41</v>
      </c>
      <c r="I163" s="54">
        <f t="shared" ref="I163:I214" si="65">$I$7</f>
        <v>1</v>
      </c>
      <c r="J163" s="54">
        <f t="shared" si="34"/>
        <v>1</v>
      </c>
      <c r="K163" s="54">
        <f t="shared" si="35"/>
        <v>1</v>
      </c>
      <c r="L163" s="54">
        <f t="shared" ref="L163:L226" si="66">ROUND(I163*J163*K163,5)</f>
        <v>1</v>
      </c>
      <c r="M163" s="55">
        <f t="shared" ref="M163:M226" si="67">ROUND(G163*H163*L163,2)</f>
        <v>56925.41</v>
      </c>
      <c r="O163" s="41"/>
    </row>
    <row r="164" spans="1:15" s="9" customFormat="1" ht="15.75" x14ac:dyDescent="0.25">
      <c r="A164" s="48">
        <v>130</v>
      </c>
      <c r="B164" s="48" t="s">
        <v>292</v>
      </c>
      <c r="C164" s="49" t="s">
        <v>293</v>
      </c>
      <c r="D164" s="49" t="s">
        <v>291</v>
      </c>
      <c r="E164" s="51">
        <f t="shared" si="32"/>
        <v>36339.11</v>
      </c>
      <c r="F164" s="52">
        <v>0.65</v>
      </c>
      <c r="G164" s="51">
        <f t="shared" si="33"/>
        <v>23620.5</v>
      </c>
      <c r="H164" s="53">
        <v>4.0199999999999996</v>
      </c>
      <c r="I164" s="54">
        <f t="shared" si="65"/>
        <v>1</v>
      </c>
      <c r="J164" s="54">
        <f t="shared" si="34"/>
        <v>1</v>
      </c>
      <c r="K164" s="54">
        <f t="shared" si="35"/>
        <v>1</v>
      </c>
      <c r="L164" s="54">
        <f t="shared" si="66"/>
        <v>1</v>
      </c>
      <c r="M164" s="55">
        <f t="shared" si="67"/>
        <v>94954.41</v>
      </c>
      <c r="O164" s="41"/>
    </row>
    <row r="165" spans="1:15" s="9" customFormat="1" ht="15.75" x14ac:dyDescent="0.25">
      <c r="A165" s="48">
        <v>131</v>
      </c>
      <c r="B165" s="48" t="s">
        <v>294</v>
      </c>
      <c r="C165" s="49" t="s">
        <v>295</v>
      </c>
      <c r="D165" s="49" t="s">
        <v>291</v>
      </c>
      <c r="E165" s="51">
        <f t="shared" ref="E165:E228" si="68">$E$7</f>
        <v>36339.11</v>
      </c>
      <c r="F165" s="52">
        <v>0.65</v>
      </c>
      <c r="G165" s="51">
        <f t="shared" ref="G165:G228" si="69">$G$7</f>
        <v>23620.5</v>
      </c>
      <c r="H165" s="53">
        <v>4.8899999999999997</v>
      </c>
      <c r="I165" s="54">
        <f t="shared" si="65"/>
        <v>1</v>
      </c>
      <c r="J165" s="54">
        <f t="shared" ref="J165:J228" si="70">$J$7</f>
        <v>1</v>
      </c>
      <c r="K165" s="54">
        <f t="shared" ref="K165:K228" si="71">$K$7</f>
        <v>1</v>
      </c>
      <c r="L165" s="54">
        <f t="shared" si="66"/>
        <v>1</v>
      </c>
      <c r="M165" s="55">
        <f t="shared" si="67"/>
        <v>115504.25</v>
      </c>
      <c r="O165" s="41"/>
    </row>
    <row r="166" spans="1:15" s="9" customFormat="1" ht="15.75" x14ac:dyDescent="0.25">
      <c r="A166" s="48">
        <v>132</v>
      </c>
      <c r="B166" s="48" t="s">
        <v>296</v>
      </c>
      <c r="C166" s="49" t="s">
        <v>297</v>
      </c>
      <c r="D166" s="49" t="s">
        <v>291</v>
      </c>
      <c r="E166" s="51">
        <f t="shared" si="68"/>
        <v>36339.11</v>
      </c>
      <c r="F166" s="52">
        <v>0.65</v>
      </c>
      <c r="G166" s="51">
        <f t="shared" si="69"/>
        <v>23620.5</v>
      </c>
      <c r="H166" s="53">
        <v>3.05</v>
      </c>
      <c r="I166" s="54">
        <f t="shared" si="65"/>
        <v>1</v>
      </c>
      <c r="J166" s="54">
        <f t="shared" si="70"/>
        <v>1</v>
      </c>
      <c r="K166" s="54">
        <f t="shared" si="71"/>
        <v>1</v>
      </c>
      <c r="L166" s="54">
        <f t="shared" si="66"/>
        <v>1</v>
      </c>
      <c r="M166" s="55">
        <f t="shared" si="67"/>
        <v>72042.53</v>
      </c>
      <c r="O166" s="41"/>
    </row>
    <row r="167" spans="1:15" s="9" customFormat="1" ht="15.75" x14ac:dyDescent="0.25">
      <c r="A167" s="48">
        <v>133</v>
      </c>
      <c r="B167" s="48" t="s">
        <v>298</v>
      </c>
      <c r="C167" s="49" t="s">
        <v>299</v>
      </c>
      <c r="D167" s="49" t="s">
        <v>291</v>
      </c>
      <c r="E167" s="51">
        <f t="shared" si="68"/>
        <v>36339.11</v>
      </c>
      <c r="F167" s="52">
        <v>0.65</v>
      </c>
      <c r="G167" s="51">
        <f t="shared" si="69"/>
        <v>23620.5</v>
      </c>
      <c r="H167" s="53">
        <v>5.31</v>
      </c>
      <c r="I167" s="54">
        <f t="shared" si="65"/>
        <v>1</v>
      </c>
      <c r="J167" s="54">
        <f t="shared" si="70"/>
        <v>1</v>
      </c>
      <c r="K167" s="54">
        <f t="shared" si="71"/>
        <v>1</v>
      </c>
      <c r="L167" s="54">
        <f t="shared" si="66"/>
        <v>1</v>
      </c>
      <c r="M167" s="55">
        <f t="shared" si="67"/>
        <v>125424.86</v>
      </c>
      <c r="O167" s="41"/>
    </row>
    <row r="168" spans="1:15" s="9" customFormat="1" ht="30" x14ac:dyDescent="0.25">
      <c r="A168" s="48">
        <v>134</v>
      </c>
      <c r="B168" s="48" t="s">
        <v>300</v>
      </c>
      <c r="C168" s="49" t="s">
        <v>301</v>
      </c>
      <c r="D168" s="49" t="s">
        <v>291</v>
      </c>
      <c r="E168" s="51">
        <f t="shared" si="68"/>
        <v>36339.11</v>
      </c>
      <c r="F168" s="52">
        <v>0.65</v>
      </c>
      <c r="G168" s="51">
        <f t="shared" si="69"/>
        <v>23620.5</v>
      </c>
      <c r="H168" s="53">
        <v>1.66</v>
      </c>
      <c r="I168" s="54">
        <f t="shared" si="65"/>
        <v>1</v>
      </c>
      <c r="J168" s="54">
        <f t="shared" si="70"/>
        <v>1</v>
      </c>
      <c r="K168" s="54">
        <f t="shared" si="71"/>
        <v>1</v>
      </c>
      <c r="L168" s="54">
        <f t="shared" si="66"/>
        <v>1</v>
      </c>
      <c r="M168" s="55">
        <f t="shared" si="67"/>
        <v>39210.03</v>
      </c>
      <c r="O168" s="41"/>
    </row>
    <row r="169" spans="1:15" s="9" customFormat="1" ht="30" x14ac:dyDescent="0.25">
      <c r="A169" s="48">
        <v>135</v>
      </c>
      <c r="B169" s="48" t="s">
        <v>302</v>
      </c>
      <c r="C169" s="49" t="s">
        <v>303</v>
      </c>
      <c r="D169" s="49" t="s">
        <v>291</v>
      </c>
      <c r="E169" s="51">
        <f t="shared" si="68"/>
        <v>36339.11</v>
      </c>
      <c r="F169" s="52">
        <v>0.65</v>
      </c>
      <c r="G169" s="51">
        <f t="shared" si="69"/>
        <v>23620.5</v>
      </c>
      <c r="H169" s="53">
        <v>2.77</v>
      </c>
      <c r="I169" s="54">
        <f t="shared" si="65"/>
        <v>1</v>
      </c>
      <c r="J169" s="54">
        <f t="shared" si="70"/>
        <v>1</v>
      </c>
      <c r="K169" s="54">
        <f t="shared" si="71"/>
        <v>1</v>
      </c>
      <c r="L169" s="54">
        <f t="shared" si="66"/>
        <v>1</v>
      </c>
      <c r="M169" s="55">
        <f t="shared" si="67"/>
        <v>65428.79</v>
      </c>
      <c r="O169" s="41"/>
    </row>
    <row r="170" spans="1:15" s="9" customFormat="1" ht="30" x14ac:dyDescent="0.25">
      <c r="A170" s="48">
        <v>136</v>
      </c>
      <c r="B170" s="48" t="s">
        <v>304</v>
      </c>
      <c r="C170" s="49" t="s">
        <v>305</v>
      </c>
      <c r="D170" s="49" t="s">
        <v>291</v>
      </c>
      <c r="E170" s="51">
        <f t="shared" si="68"/>
        <v>36339.11</v>
      </c>
      <c r="F170" s="52">
        <v>0.65</v>
      </c>
      <c r="G170" s="51">
        <f t="shared" si="69"/>
        <v>23620.5</v>
      </c>
      <c r="H170" s="53">
        <v>4.32</v>
      </c>
      <c r="I170" s="54">
        <f t="shared" si="65"/>
        <v>1</v>
      </c>
      <c r="J170" s="54">
        <f t="shared" si="70"/>
        <v>1</v>
      </c>
      <c r="K170" s="54">
        <f t="shared" si="71"/>
        <v>1</v>
      </c>
      <c r="L170" s="54">
        <f t="shared" si="66"/>
        <v>1</v>
      </c>
      <c r="M170" s="55">
        <f t="shared" si="67"/>
        <v>102040.56</v>
      </c>
      <c r="O170" s="41"/>
    </row>
    <row r="171" spans="1:15" s="9" customFormat="1" ht="15.75" x14ac:dyDescent="0.25">
      <c r="A171" s="48">
        <v>137</v>
      </c>
      <c r="B171" s="48" t="s">
        <v>306</v>
      </c>
      <c r="C171" s="49" t="s">
        <v>307</v>
      </c>
      <c r="D171" s="49" t="s">
        <v>291</v>
      </c>
      <c r="E171" s="51">
        <f t="shared" si="68"/>
        <v>36339.11</v>
      </c>
      <c r="F171" s="52">
        <v>0.65</v>
      </c>
      <c r="G171" s="51">
        <f t="shared" si="69"/>
        <v>23620.5</v>
      </c>
      <c r="H171" s="53">
        <v>1.29</v>
      </c>
      <c r="I171" s="54">
        <f t="shared" si="65"/>
        <v>1</v>
      </c>
      <c r="J171" s="54">
        <f t="shared" si="70"/>
        <v>1</v>
      </c>
      <c r="K171" s="54">
        <f t="shared" si="71"/>
        <v>1</v>
      </c>
      <c r="L171" s="54">
        <f t="shared" si="66"/>
        <v>1</v>
      </c>
      <c r="M171" s="55">
        <f t="shared" si="67"/>
        <v>30470.45</v>
      </c>
      <c r="O171" s="41"/>
    </row>
    <row r="172" spans="1:15" s="9" customFormat="1" ht="15.75" x14ac:dyDescent="0.25">
      <c r="A172" s="48">
        <v>138</v>
      </c>
      <c r="B172" s="48" t="s">
        <v>308</v>
      </c>
      <c r="C172" s="49" t="s">
        <v>309</v>
      </c>
      <c r="D172" s="49" t="s">
        <v>291</v>
      </c>
      <c r="E172" s="51">
        <f t="shared" si="68"/>
        <v>36339.11</v>
      </c>
      <c r="F172" s="52">
        <v>0.65</v>
      </c>
      <c r="G172" s="51">
        <f t="shared" si="69"/>
        <v>23620.5</v>
      </c>
      <c r="H172" s="53">
        <v>1.55</v>
      </c>
      <c r="I172" s="54">
        <f t="shared" si="65"/>
        <v>1</v>
      </c>
      <c r="J172" s="54">
        <f t="shared" si="70"/>
        <v>1</v>
      </c>
      <c r="K172" s="54">
        <f t="shared" si="71"/>
        <v>1</v>
      </c>
      <c r="L172" s="54">
        <f t="shared" si="66"/>
        <v>1</v>
      </c>
      <c r="M172" s="55">
        <f t="shared" si="67"/>
        <v>36611.78</v>
      </c>
      <c r="O172" s="41"/>
    </row>
    <row r="173" spans="1:15" s="9" customFormat="1" ht="15.75" x14ac:dyDescent="0.25">
      <c r="A173" s="48">
        <v>139</v>
      </c>
      <c r="B173" s="48" t="s">
        <v>310</v>
      </c>
      <c r="C173" s="49" t="s">
        <v>311</v>
      </c>
      <c r="D173" s="49" t="s">
        <v>291</v>
      </c>
      <c r="E173" s="51">
        <f t="shared" si="68"/>
        <v>36339.11</v>
      </c>
      <c r="F173" s="52">
        <v>0.65</v>
      </c>
      <c r="G173" s="51">
        <f t="shared" si="69"/>
        <v>23620.5</v>
      </c>
      <c r="H173" s="53">
        <v>1.71</v>
      </c>
      <c r="I173" s="54">
        <f t="shared" si="65"/>
        <v>1</v>
      </c>
      <c r="J173" s="54">
        <f t="shared" si="70"/>
        <v>1</v>
      </c>
      <c r="K173" s="54">
        <f t="shared" si="71"/>
        <v>1</v>
      </c>
      <c r="L173" s="54">
        <f t="shared" si="66"/>
        <v>1</v>
      </c>
      <c r="M173" s="55">
        <f t="shared" si="67"/>
        <v>40391.06</v>
      </c>
      <c r="O173" s="41"/>
    </row>
    <row r="174" spans="1:15" s="9" customFormat="1" ht="15.75" x14ac:dyDescent="0.25">
      <c r="A174" s="48">
        <v>140</v>
      </c>
      <c r="B174" s="48" t="s">
        <v>312</v>
      </c>
      <c r="C174" s="49" t="s">
        <v>313</v>
      </c>
      <c r="D174" s="49" t="s">
        <v>291</v>
      </c>
      <c r="E174" s="51">
        <f t="shared" si="68"/>
        <v>36339.11</v>
      </c>
      <c r="F174" s="52">
        <v>0.65</v>
      </c>
      <c r="G174" s="51">
        <f t="shared" si="69"/>
        <v>23620.5</v>
      </c>
      <c r="H174" s="53">
        <v>2.29</v>
      </c>
      <c r="I174" s="54">
        <f t="shared" si="65"/>
        <v>1</v>
      </c>
      <c r="J174" s="54">
        <f t="shared" si="70"/>
        <v>1</v>
      </c>
      <c r="K174" s="54">
        <f t="shared" si="71"/>
        <v>1</v>
      </c>
      <c r="L174" s="54">
        <f t="shared" si="66"/>
        <v>1</v>
      </c>
      <c r="M174" s="55">
        <f t="shared" si="67"/>
        <v>54090.95</v>
      </c>
      <c r="O174" s="41"/>
    </row>
    <row r="175" spans="1:15" s="9" customFormat="1" ht="15.75" x14ac:dyDescent="0.25">
      <c r="A175" s="48">
        <v>141</v>
      </c>
      <c r="B175" s="48" t="s">
        <v>314</v>
      </c>
      <c r="C175" s="49" t="s">
        <v>315</v>
      </c>
      <c r="D175" s="49" t="s">
        <v>291</v>
      </c>
      <c r="E175" s="51">
        <f t="shared" si="68"/>
        <v>36339.11</v>
      </c>
      <c r="F175" s="52">
        <v>0.65</v>
      </c>
      <c r="G175" s="51">
        <f t="shared" si="69"/>
        <v>23620.5</v>
      </c>
      <c r="H175" s="53">
        <v>2.4900000000000002</v>
      </c>
      <c r="I175" s="54">
        <f t="shared" si="65"/>
        <v>1</v>
      </c>
      <c r="J175" s="54">
        <f t="shared" si="70"/>
        <v>1</v>
      </c>
      <c r="K175" s="54">
        <f t="shared" si="71"/>
        <v>1</v>
      </c>
      <c r="L175" s="54">
        <f t="shared" si="66"/>
        <v>1</v>
      </c>
      <c r="M175" s="55">
        <f t="shared" si="67"/>
        <v>58815.05</v>
      </c>
      <c r="O175" s="41"/>
    </row>
    <row r="176" spans="1:15" s="9" customFormat="1" ht="30" x14ac:dyDescent="0.25">
      <c r="A176" s="48">
        <v>142</v>
      </c>
      <c r="B176" s="48" t="s">
        <v>316</v>
      </c>
      <c r="C176" s="49" t="s">
        <v>317</v>
      </c>
      <c r="D176" s="49" t="s">
        <v>291</v>
      </c>
      <c r="E176" s="51">
        <f t="shared" si="68"/>
        <v>36339.11</v>
      </c>
      <c r="F176" s="52">
        <v>0.65</v>
      </c>
      <c r="G176" s="51">
        <f t="shared" si="69"/>
        <v>23620.5</v>
      </c>
      <c r="H176" s="53">
        <v>2.79</v>
      </c>
      <c r="I176" s="54">
        <f t="shared" si="65"/>
        <v>1</v>
      </c>
      <c r="J176" s="54">
        <f t="shared" si="70"/>
        <v>1</v>
      </c>
      <c r="K176" s="54">
        <f t="shared" si="71"/>
        <v>1</v>
      </c>
      <c r="L176" s="54">
        <f t="shared" si="66"/>
        <v>1</v>
      </c>
      <c r="M176" s="55">
        <f t="shared" si="67"/>
        <v>65901.2</v>
      </c>
      <c r="O176" s="41"/>
    </row>
    <row r="177" spans="1:15" s="9" customFormat="1" ht="30" x14ac:dyDescent="0.25">
      <c r="A177" s="48">
        <v>143</v>
      </c>
      <c r="B177" s="48" t="s">
        <v>318</v>
      </c>
      <c r="C177" s="49" t="s">
        <v>319</v>
      </c>
      <c r="D177" s="49" t="s">
        <v>291</v>
      </c>
      <c r="E177" s="51">
        <f t="shared" si="68"/>
        <v>36339.11</v>
      </c>
      <c r="F177" s="52">
        <v>0.65</v>
      </c>
      <c r="G177" s="51">
        <f t="shared" si="69"/>
        <v>23620.5</v>
      </c>
      <c r="H177" s="53">
        <v>3.95</v>
      </c>
      <c r="I177" s="54">
        <f t="shared" si="65"/>
        <v>1</v>
      </c>
      <c r="J177" s="54">
        <f t="shared" si="70"/>
        <v>1</v>
      </c>
      <c r="K177" s="54">
        <f t="shared" si="71"/>
        <v>1</v>
      </c>
      <c r="L177" s="54">
        <f t="shared" si="66"/>
        <v>1</v>
      </c>
      <c r="M177" s="55">
        <f t="shared" si="67"/>
        <v>93300.98</v>
      </c>
      <c r="O177" s="41"/>
    </row>
    <row r="178" spans="1:15" s="9" customFormat="1" ht="30" x14ac:dyDescent="0.25">
      <c r="A178" s="48">
        <v>144</v>
      </c>
      <c r="B178" s="48" t="s">
        <v>320</v>
      </c>
      <c r="C178" s="49" t="s">
        <v>321</v>
      </c>
      <c r="D178" s="49" t="s">
        <v>291</v>
      </c>
      <c r="E178" s="51">
        <f t="shared" si="68"/>
        <v>36339.11</v>
      </c>
      <c r="F178" s="52">
        <v>0.65</v>
      </c>
      <c r="G178" s="51">
        <f t="shared" si="69"/>
        <v>23620.5</v>
      </c>
      <c r="H178" s="53">
        <v>2.38</v>
      </c>
      <c r="I178" s="54">
        <f t="shared" si="65"/>
        <v>1</v>
      </c>
      <c r="J178" s="54">
        <f t="shared" si="70"/>
        <v>1</v>
      </c>
      <c r="K178" s="54">
        <f t="shared" si="71"/>
        <v>1</v>
      </c>
      <c r="L178" s="54">
        <f t="shared" si="66"/>
        <v>1</v>
      </c>
      <c r="M178" s="55">
        <f t="shared" si="67"/>
        <v>56216.79</v>
      </c>
      <c r="O178" s="41"/>
    </row>
    <row r="179" spans="1:15" s="9" customFormat="1" ht="30" x14ac:dyDescent="0.25">
      <c r="A179" s="48">
        <v>145</v>
      </c>
      <c r="B179" s="48" t="s">
        <v>322</v>
      </c>
      <c r="C179" s="49" t="s">
        <v>323</v>
      </c>
      <c r="D179" s="49" t="s">
        <v>291</v>
      </c>
      <c r="E179" s="51">
        <f t="shared" si="68"/>
        <v>36339.11</v>
      </c>
      <c r="F179" s="52">
        <v>0.65</v>
      </c>
      <c r="G179" s="51">
        <f t="shared" si="69"/>
        <v>23620.5</v>
      </c>
      <c r="H179" s="53">
        <v>2.63</v>
      </c>
      <c r="I179" s="54">
        <f t="shared" si="65"/>
        <v>1</v>
      </c>
      <c r="J179" s="54">
        <f t="shared" si="70"/>
        <v>1</v>
      </c>
      <c r="K179" s="54">
        <f t="shared" si="71"/>
        <v>1</v>
      </c>
      <c r="L179" s="54">
        <f t="shared" si="66"/>
        <v>1</v>
      </c>
      <c r="M179" s="55">
        <f t="shared" si="67"/>
        <v>62121.919999999998</v>
      </c>
      <c r="O179" s="41"/>
    </row>
    <row r="180" spans="1:15" s="9" customFormat="1" ht="15.75" x14ac:dyDescent="0.25">
      <c r="A180" s="48">
        <v>146</v>
      </c>
      <c r="B180" s="48" t="s">
        <v>324</v>
      </c>
      <c r="C180" s="49" t="s">
        <v>325</v>
      </c>
      <c r="D180" s="49" t="s">
        <v>291</v>
      </c>
      <c r="E180" s="51">
        <f t="shared" si="68"/>
        <v>36339.11</v>
      </c>
      <c r="F180" s="52">
        <v>0.65</v>
      </c>
      <c r="G180" s="51">
        <f t="shared" si="69"/>
        <v>23620.5</v>
      </c>
      <c r="H180" s="53">
        <v>2.17</v>
      </c>
      <c r="I180" s="54">
        <f t="shared" si="65"/>
        <v>1</v>
      </c>
      <c r="J180" s="54">
        <f t="shared" si="70"/>
        <v>1</v>
      </c>
      <c r="K180" s="54">
        <f t="shared" si="71"/>
        <v>1</v>
      </c>
      <c r="L180" s="54">
        <f t="shared" si="66"/>
        <v>1</v>
      </c>
      <c r="M180" s="55">
        <f t="shared" si="67"/>
        <v>51256.49</v>
      </c>
      <c r="O180" s="41"/>
    </row>
    <row r="181" spans="1:15" s="9" customFormat="1" ht="15.75" x14ac:dyDescent="0.25">
      <c r="A181" s="48">
        <v>147</v>
      </c>
      <c r="B181" s="48" t="s">
        <v>326</v>
      </c>
      <c r="C181" s="49" t="s">
        <v>327</v>
      </c>
      <c r="D181" s="49" t="s">
        <v>291</v>
      </c>
      <c r="E181" s="51">
        <f t="shared" si="68"/>
        <v>36339.11</v>
      </c>
      <c r="F181" s="52">
        <v>0.65</v>
      </c>
      <c r="G181" s="51">
        <f t="shared" si="69"/>
        <v>23620.5</v>
      </c>
      <c r="H181" s="53">
        <v>3.43</v>
      </c>
      <c r="I181" s="54">
        <f t="shared" si="65"/>
        <v>1</v>
      </c>
      <c r="J181" s="54">
        <f t="shared" si="70"/>
        <v>1</v>
      </c>
      <c r="K181" s="54">
        <f t="shared" si="71"/>
        <v>1</v>
      </c>
      <c r="L181" s="54">
        <f t="shared" si="66"/>
        <v>1</v>
      </c>
      <c r="M181" s="55">
        <f t="shared" si="67"/>
        <v>81018.320000000007</v>
      </c>
      <c r="O181" s="41"/>
    </row>
    <row r="182" spans="1:15" s="9" customFormat="1" ht="15.75" x14ac:dyDescent="0.25">
      <c r="A182" s="48">
        <v>148</v>
      </c>
      <c r="B182" s="48" t="s">
        <v>328</v>
      </c>
      <c r="C182" s="49" t="s">
        <v>329</v>
      </c>
      <c r="D182" s="49" t="s">
        <v>291</v>
      </c>
      <c r="E182" s="51">
        <f t="shared" si="68"/>
        <v>36339.11</v>
      </c>
      <c r="F182" s="52">
        <v>0.65</v>
      </c>
      <c r="G182" s="51">
        <f t="shared" si="69"/>
        <v>23620.5</v>
      </c>
      <c r="H182" s="53">
        <v>4.2699999999999996</v>
      </c>
      <c r="I182" s="54">
        <f t="shared" si="65"/>
        <v>1</v>
      </c>
      <c r="J182" s="54">
        <f t="shared" si="70"/>
        <v>1</v>
      </c>
      <c r="K182" s="54">
        <f t="shared" si="71"/>
        <v>1</v>
      </c>
      <c r="L182" s="54">
        <f t="shared" si="66"/>
        <v>1</v>
      </c>
      <c r="M182" s="55">
        <f t="shared" si="67"/>
        <v>100859.54</v>
      </c>
      <c r="O182" s="41"/>
    </row>
    <row r="183" spans="1:15" s="9" customFormat="1" ht="15.75" x14ac:dyDescent="0.25">
      <c r="A183" s="48">
        <v>149</v>
      </c>
      <c r="B183" s="48" t="s">
        <v>330</v>
      </c>
      <c r="C183" s="49" t="s">
        <v>331</v>
      </c>
      <c r="D183" s="49" t="s">
        <v>291</v>
      </c>
      <c r="E183" s="51">
        <f t="shared" si="68"/>
        <v>36339.11</v>
      </c>
      <c r="F183" s="52">
        <v>0.65</v>
      </c>
      <c r="G183" s="51">
        <f t="shared" si="69"/>
        <v>23620.5</v>
      </c>
      <c r="H183" s="53">
        <v>3.66</v>
      </c>
      <c r="I183" s="54">
        <f t="shared" si="65"/>
        <v>1</v>
      </c>
      <c r="J183" s="54">
        <f t="shared" si="70"/>
        <v>1</v>
      </c>
      <c r="K183" s="54">
        <f t="shared" si="71"/>
        <v>1</v>
      </c>
      <c r="L183" s="54">
        <f t="shared" si="66"/>
        <v>1</v>
      </c>
      <c r="M183" s="55">
        <f t="shared" si="67"/>
        <v>86451.03</v>
      </c>
      <c r="O183" s="41"/>
    </row>
    <row r="184" spans="1:15" s="9" customFormat="1" ht="30" x14ac:dyDescent="0.25">
      <c r="A184" s="48">
        <v>150</v>
      </c>
      <c r="B184" s="48" t="s">
        <v>332</v>
      </c>
      <c r="C184" s="49" t="s">
        <v>333</v>
      </c>
      <c r="D184" s="49" t="s">
        <v>291</v>
      </c>
      <c r="E184" s="51">
        <f t="shared" si="68"/>
        <v>36339.11</v>
      </c>
      <c r="F184" s="52">
        <v>0.65</v>
      </c>
      <c r="G184" s="51">
        <f t="shared" si="69"/>
        <v>23620.5</v>
      </c>
      <c r="H184" s="53">
        <v>2.81</v>
      </c>
      <c r="I184" s="54">
        <f t="shared" si="65"/>
        <v>1</v>
      </c>
      <c r="J184" s="54">
        <f t="shared" si="70"/>
        <v>1</v>
      </c>
      <c r="K184" s="54">
        <f t="shared" si="71"/>
        <v>1</v>
      </c>
      <c r="L184" s="54">
        <f t="shared" si="66"/>
        <v>1</v>
      </c>
      <c r="M184" s="55">
        <f t="shared" si="67"/>
        <v>66373.61</v>
      </c>
      <c r="O184" s="41"/>
    </row>
    <row r="185" spans="1:15" s="9" customFormat="1" ht="30" x14ac:dyDescent="0.25">
      <c r="A185" s="48">
        <v>151</v>
      </c>
      <c r="B185" s="48" t="s">
        <v>334</v>
      </c>
      <c r="C185" s="49" t="s">
        <v>335</v>
      </c>
      <c r="D185" s="49" t="s">
        <v>291</v>
      </c>
      <c r="E185" s="51">
        <f t="shared" si="68"/>
        <v>36339.11</v>
      </c>
      <c r="F185" s="52">
        <v>0.65</v>
      </c>
      <c r="G185" s="51">
        <f t="shared" si="69"/>
        <v>23620.5</v>
      </c>
      <c r="H185" s="53">
        <v>3.42</v>
      </c>
      <c r="I185" s="54">
        <f t="shared" si="65"/>
        <v>1</v>
      </c>
      <c r="J185" s="54">
        <f t="shared" si="70"/>
        <v>1</v>
      </c>
      <c r="K185" s="54">
        <f t="shared" si="71"/>
        <v>1</v>
      </c>
      <c r="L185" s="54">
        <f t="shared" si="66"/>
        <v>1</v>
      </c>
      <c r="M185" s="55">
        <f t="shared" si="67"/>
        <v>80782.11</v>
      </c>
      <c r="O185" s="41"/>
    </row>
    <row r="186" spans="1:15" s="9" customFormat="1" ht="30" x14ac:dyDescent="0.25">
      <c r="A186" s="48">
        <v>152</v>
      </c>
      <c r="B186" s="48" t="s">
        <v>336</v>
      </c>
      <c r="C186" s="49" t="s">
        <v>337</v>
      </c>
      <c r="D186" s="49" t="s">
        <v>291</v>
      </c>
      <c r="E186" s="51">
        <f t="shared" si="68"/>
        <v>36339.11</v>
      </c>
      <c r="F186" s="52">
        <v>0.65</v>
      </c>
      <c r="G186" s="51">
        <f t="shared" si="69"/>
        <v>23620.5</v>
      </c>
      <c r="H186" s="53">
        <v>5.31</v>
      </c>
      <c r="I186" s="54">
        <f t="shared" si="65"/>
        <v>1</v>
      </c>
      <c r="J186" s="54">
        <f t="shared" si="70"/>
        <v>1</v>
      </c>
      <c r="K186" s="54">
        <f t="shared" si="71"/>
        <v>1</v>
      </c>
      <c r="L186" s="54">
        <f t="shared" si="66"/>
        <v>1</v>
      </c>
      <c r="M186" s="55">
        <f t="shared" si="67"/>
        <v>125424.86</v>
      </c>
      <c r="O186" s="41"/>
    </row>
    <row r="187" spans="1:15" s="9" customFormat="1" ht="15.75" x14ac:dyDescent="0.25">
      <c r="A187" s="48">
        <v>153</v>
      </c>
      <c r="B187" s="48" t="s">
        <v>338</v>
      </c>
      <c r="C187" s="49" t="s">
        <v>339</v>
      </c>
      <c r="D187" s="49" t="s">
        <v>291</v>
      </c>
      <c r="E187" s="51">
        <f t="shared" si="68"/>
        <v>36339.11</v>
      </c>
      <c r="F187" s="52">
        <v>0.65</v>
      </c>
      <c r="G187" s="51">
        <f t="shared" si="69"/>
        <v>23620.5</v>
      </c>
      <c r="H187" s="53">
        <v>2.86</v>
      </c>
      <c r="I187" s="54">
        <f t="shared" si="65"/>
        <v>1</v>
      </c>
      <c r="J187" s="54">
        <f t="shared" si="70"/>
        <v>1</v>
      </c>
      <c r="K187" s="54">
        <f t="shared" si="71"/>
        <v>1</v>
      </c>
      <c r="L187" s="54">
        <f t="shared" si="66"/>
        <v>1</v>
      </c>
      <c r="M187" s="55">
        <f t="shared" si="67"/>
        <v>67554.63</v>
      </c>
      <c r="O187" s="41"/>
    </row>
    <row r="188" spans="1:15" s="9" customFormat="1" ht="15.75" x14ac:dyDescent="0.25">
      <c r="A188" s="48">
        <v>154</v>
      </c>
      <c r="B188" s="48" t="s">
        <v>340</v>
      </c>
      <c r="C188" s="49" t="s">
        <v>341</v>
      </c>
      <c r="D188" s="49" t="s">
        <v>291</v>
      </c>
      <c r="E188" s="51">
        <f t="shared" si="68"/>
        <v>36339.11</v>
      </c>
      <c r="F188" s="52">
        <v>0.65</v>
      </c>
      <c r="G188" s="51">
        <f t="shared" si="69"/>
        <v>23620.5</v>
      </c>
      <c r="H188" s="57">
        <v>4.3099999999999996</v>
      </c>
      <c r="I188" s="54">
        <f t="shared" si="65"/>
        <v>1</v>
      </c>
      <c r="J188" s="54">
        <f t="shared" si="70"/>
        <v>1</v>
      </c>
      <c r="K188" s="54">
        <f t="shared" si="71"/>
        <v>1</v>
      </c>
      <c r="L188" s="54">
        <f t="shared" si="66"/>
        <v>1</v>
      </c>
      <c r="M188" s="55">
        <f t="shared" si="67"/>
        <v>101804.36</v>
      </c>
      <c r="O188" s="41"/>
    </row>
    <row r="189" spans="1:15" s="9" customFormat="1" ht="30" x14ac:dyDescent="0.25">
      <c r="A189" s="48">
        <v>155</v>
      </c>
      <c r="B189" s="48" t="s">
        <v>342</v>
      </c>
      <c r="C189" s="49" t="s">
        <v>343</v>
      </c>
      <c r="D189" s="49" t="s">
        <v>291</v>
      </c>
      <c r="E189" s="51">
        <f t="shared" si="68"/>
        <v>36339.11</v>
      </c>
      <c r="F189" s="52">
        <v>0.65</v>
      </c>
      <c r="G189" s="51">
        <f t="shared" si="69"/>
        <v>23620.5</v>
      </c>
      <c r="H189" s="57">
        <v>2.93</v>
      </c>
      <c r="I189" s="54">
        <f t="shared" si="65"/>
        <v>1</v>
      </c>
      <c r="J189" s="54">
        <f t="shared" si="70"/>
        <v>1</v>
      </c>
      <c r="K189" s="54">
        <f t="shared" si="71"/>
        <v>1</v>
      </c>
      <c r="L189" s="54">
        <f t="shared" si="66"/>
        <v>1</v>
      </c>
      <c r="M189" s="55">
        <f t="shared" si="67"/>
        <v>69208.070000000007</v>
      </c>
      <c r="O189" s="41"/>
    </row>
    <row r="190" spans="1:15" s="9" customFormat="1" ht="30" x14ac:dyDescent="0.25">
      <c r="A190" s="48">
        <v>156</v>
      </c>
      <c r="B190" s="48" t="s">
        <v>344</v>
      </c>
      <c r="C190" s="49" t="s">
        <v>345</v>
      </c>
      <c r="D190" s="49" t="s">
        <v>291</v>
      </c>
      <c r="E190" s="51">
        <f t="shared" si="68"/>
        <v>36339.11</v>
      </c>
      <c r="F190" s="52">
        <v>0.65</v>
      </c>
      <c r="G190" s="51">
        <f t="shared" si="69"/>
        <v>23620.5</v>
      </c>
      <c r="H190" s="57">
        <v>1.24</v>
      </c>
      <c r="I190" s="54">
        <f t="shared" si="65"/>
        <v>1</v>
      </c>
      <c r="J190" s="54">
        <f t="shared" si="70"/>
        <v>1</v>
      </c>
      <c r="K190" s="54">
        <f t="shared" si="71"/>
        <v>1</v>
      </c>
      <c r="L190" s="54">
        <f t="shared" si="66"/>
        <v>1</v>
      </c>
      <c r="M190" s="55">
        <f t="shared" si="67"/>
        <v>29289.42</v>
      </c>
      <c r="O190" s="41"/>
    </row>
    <row r="191" spans="1:15" s="9" customFormat="1" ht="15.75" x14ac:dyDescent="0.25">
      <c r="A191" s="48">
        <v>157</v>
      </c>
      <c r="B191" s="48" t="s">
        <v>346</v>
      </c>
      <c r="C191" s="49" t="s">
        <v>347</v>
      </c>
      <c r="D191" s="49" t="s">
        <v>291</v>
      </c>
      <c r="E191" s="51">
        <f t="shared" si="68"/>
        <v>36339.11</v>
      </c>
      <c r="F191" s="52">
        <v>0.65</v>
      </c>
      <c r="G191" s="51">
        <f t="shared" si="69"/>
        <v>23620.5</v>
      </c>
      <c r="H191" s="53">
        <v>0.79</v>
      </c>
      <c r="I191" s="54">
        <f t="shared" si="65"/>
        <v>1</v>
      </c>
      <c r="J191" s="54">
        <f t="shared" si="70"/>
        <v>1</v>
      </c>
      <c r="K191" s="54">
        <f t="shared" si="71"/>
        <v>1</v>
      </c>
      <c r="L191" s="54">
        <f t="shared" si="66"/>
        <v>1</v>
      </c>
      <c r="M191" s="55">
        <f t="shared" si="67"/>
        <v>18660.2</v>
      </c>
      <c r="O191" s="41"/>
    </row>
    <row r="192" spans="1:15" s="9" customFormat="1" ht="15.75" x14ac:dyDescent="0.25">
      <c r="A192" s="48">
        <v>158</v>
      </c>
      <c r="B192" s="48" t="s">
        <v>348</v>
      </c>
      <c r="C192" s="49" t="s">
        <v>349</v>
      </c>
      <c r="D192" s="49" t="s">
        <v>291</v>
      </c>
      <c r="E192" s="51">
        <f t="shared" si="68"/>
        <v>36339.11</v>
      </c>
      <c r="F192" s="52">
        <v>0.65</v>
      </c>
      <c r="G192" s="51">
        <f t="shared" si="69"/>
        <v>23620.5</v>
      </c>
      <c r="H192" s="53">
        <v>1.1399999999999999</v>
      </c>
      <c r="I192" s="54">
        <f t="shared" si="65"/>
        <v>1</v>
      </c>
      <c r="J192" s="54">
        <f t="shared" si="70"/>
        <v>1</v>
      </c>
      <c r="K192" s="54">
        <f t="shared" si="71"/>
        <v>1</v>
      </c>
      <c r="L192" s="54">
        <f t="shared" si="66"/>
        <v>1</v>
      </c>
      <c r="M192" s="55">
        <f t="shared" si="67"/>
        <v>26927.37</v>
      </c>
      <c r="O192" s="41"/>
    </row>
    <row r="193" spans="1:15" s="9" customFormat="1" ht="15.75" x14ac:dyDescent="0.25">
      <c r="A193" s="48">
        <v>159</v>
      </c>
      <c r="B193" s="48" t="s">
        <v>350</v>
      </c>
      <c r="C193" s="49" t="s">
        <v>351</v>
      </c>
      <c r="D193" s="49" t="s">
        <v>291</v>
      </c>
      <c r="E193" s="51">
        <f t="shared" si="68"/>
        <v>36339.11</v>
      </c>
      <c r="F193" s="52">
        <v>0.65</v>
      </c>
      <c r="G193" s="51">
        <f t="shared" si="69"/>
        <v>23620.5</v>
      </c>
      <c r="H193" s="53">
        <v>2.46</v>
      </c>
      <c r="I193" s="54">
        <f t="shared" si="65"/>
        <v>1</v>
      </c>
      <c r="J193" s="54">
        <f t="shared" si="70"/>
        <v>1</v>
      </c>
      <c r="K193" s="54">
        <f t="shared" si="71"/>
        <v>1</v>
      </c>
      <c r="L193" s="54">
        <f t="shared" si="66"/>
        <v>1</v>
      </c>
      <c r="M193" s="55">
        <f t="shared" si="67"/>
        <v>58106.43</v>
      </c>
      <c r="O193" s="41"/>
    </row>
    <row r="194" spans="1:15" s="9" customFormat="1" ht="15.75" x14ac:dyDescent="0.25">
      <c r="A194" s="48">
        <v>160</v>
      </c>
      <c r="B194" s="48" t="s">
        <v>352</v>
      </c>
      <c r="C194" s="49" t="s">
        <v>353</v>
      </c>
      <c r="D194" s="49" t="s">
        <v>291</v>
      </c>
      <c r="E194" s="51">
        <f t="shared" si="68"/>
        <v>36339.11</v>
      </c>
      <c r="F194" s="52">
        <v>0.65</v>
      </c>
      <c r="G194" s="51">
        <f t="shared" si="69"/>
        <v>23620.5</v>
      </c>
      <c r="H194" s="53">
        <v>2.5099999999999998</v>
      </c>
      <c r="I194" s="54">
        <f t="shared" si="65"/>
        <v>1</v>
      </c>
      <c r="J194" s="54">
        <f t="shared" si="70"/>
        <v>1</v>
      </c>
      <c r="K194" s="54">
        <f t="shared" si="71"/>
        <v>1</v>
      </c>
      <c r="L194" s="54">
        <f t="shared" si="66"/>
        <v>1</v>
      </c>
      <c r="M194" s="55">
        <f t="shared" si="67"/>
        <v>59287.46</v>
      </c>
      <c r="O194" s="41"/>
    </row>
    <row r="195" spans="1:15" s="9" customFormat="1" ht="15.75" x14ac:dyDescent="0.25">
      <c r="A195" s="48">
        <v>161</v>
      </c>
      <c r="B195" s="48" t="s">
        <v>354</v>
      </c>
      <c r="C195" s="49" t="s">
        <v>355</v>
      </c>
      <c r="D195" s="49" t="s">
        <v>291</v>
      </c>
      <c r="E195" s="51">
        <f t="shared" si="68"/>
        <v>36339.11</v>
      </c>
      <c r="F195" s="52">
        <v>0.65</v>
      </c>
      <c r="G195" s="51">
        <f t="shared" si="69"/>
        <v>23620.5</v>
      </c>
      <c r="H195" s="53">
        <v>2.82</v>
      </c>
      <c r="I195" s="54">
        <f t="shared" si="65"/>
        <v>1</v>
      </c>
      <c r="J195" s="54">
        <f t="shared" si="70"/>
        <v>1</v>
      </c>
      <c r="K195" s="54">
        <f t="shared" si="71"/>
        <v>1</v>
      </c>
      <c r="L195" s="54">
        <f t="shared" si="66"/>
        <v>1</v>
      </c>
      <c r="M195" s="55">
        <f t="shared" si="67"/>
        <v>66609.81</v>
      </c>
      <c r="O195" s="41"/>
    </row>
    <row r="196" spans="1:15" s="9" customFormat="1" ht="15.75" x14ac:dyDescent="0.25">
      <c r="A196" s="48">
        <v>162</v>
      </c>
      <c r="B196" s="48" t="s">
        <v>356</v>
      </c>
      <c r="C196" s="49" t="s">
        <v>357</v>
      </c>
      <c r="D196" s="49" t="s">
        <v>291</v>
      </c>
      <c r="E196" s="51">
        <f t="shared" si="68"/>
        <v>36339.11</v>
      </c>
      <c r="F196" s="52">
        <v>0.65</v>
      </c>
      <c r="G196" s="51">
        <f t="shared" si="69"/>
        <v>23620.5</v>
      </c>
      <c r="H196" s="53">
        <v>4.51</v>
      </c>
      <c r="I196" s="54">
        <f t="shared" si="65"/>
        <v>1</v>
      </c>
      <c r="J196" s="54">
        <f t="shared" si="70"/>
        <v>1</v>
      </c>
      <c r="K196" s="54">
        <f t="shared" si="71"/>
        <v>1</v>
      </c>
      <c r="L196" s="54">
        <f t="shared" si="66"/>
        <v>1</v>
      </c>
      <c r="M196" s="55">
        <f t="shared" si="67"/>
        <v>106528.46</v>
      </c>
      <c r="O196" s="41"/>
    </row>
    <row r="197" spans="1:15" s="9" customFormat="1" ht="15.75" x14ac:dyDescent="0.25">
      <c r="A197" s="48">
        <v>163</v>
      </c>
      <c r="B197" s="48" t="s">
        <v>358</v>
      </c>
      <c r="C197" s="49" t="s">
        <v>359</v>
      </c>
      <c r="D197" s="49" t="s">
        <v>291</v>
      </c>
      <c r="E197" s="51">
        <f t="shared" si="68"/>
        <v>36339.11</v>
      </c>
      <c r="F197" s="52">
        <v>0.65</v>
      </c>
      <c r="G197" s="51">
        <f t="shared" si="69"/>
        <v>23620.5</v>
      </c>
      <c r="H197" s="53">
        <v>4.87</v>
      </c>
      <c r="I197" s="54">
        <f t="shared" si="65"/>
        <v>1</v>
      </c>
      <c r="J197" s="54">
        <f t="shared" si="70"/>
        <v>1</v>
      </c>
      <c r="K197" s="54">
        <f t="shared" si="71"/>
        <v>1</v>
      </c>
      <c r="L197" s="54">
        <f t="shared" si="66"/>
        <v>1</v>
      </c>
      <c r="M197" s="55">
        <f t="shared" si="67"/>
        <v>115031.84</v>
      </c>
      <c r="O197" s="41"/>
    </row>
    <row r="198" spans="1:15" s="9" customFormat="1" ht="15.75" x14ac:dyDescent="0.25">
      <c r="A198" s="48">
        <v>164</v>
      </c>
      <c r="B198" s="48" t="s">
        <v>360</v>
      </c>
      <c r="C198" s="49" t="s">
        <v>361</v>
      </c>
      <c r="D198" s="49" t="s">
        <v>291</v>
      </c>
      <c r="E198" s="51">
        <f t="shared" si="68"/>
        <v>36339.11</v>
      </c>
      <c r="F198" s="52">
        <v>0.65</v>
      </c>
      <c r="G198" s="51">
        <f t="shared" si="69"/>
        <v>23620.5</v>
      </c>
      <c r="H198" s="53">
        <v>14.55</v>
      </c>
      <c r="I198" s="54">
        <f t="shared" si="65"/>
        <v>1</v>
      </c>
      <c r="J198" s="54">
        <f t="shared" si="70"/>
        <v>1</v>
      </c>
      <c r="K198" s="54">
        <f t="shared" si="71"/>
        <v>1</v>
      </c>
      <c r="L198" s="54">
        <f t="shared" si="66"/>
        <v>1</v>
      </c>
      <c r="M198" s="55">
        <f t="shared" si="67"/>
        <v>343678.28</v>
      </c>
      <c r="O198" s="41"/>
    </row>
    <row r="199" spans="1:15" s="9" customFormat="1" ht="15.75" x14ac:dyDescent="0.25">
      <c r="A199" s="48">
        <v>165</v>
      </c>
      <c r="B199" s="48" t="s">
        <v>362</v>
      </c>
      <c r="C199" s="49" t="s">
        <v>363</v>
      </c>
      <c r="D199" s="49" t="s">
        <v>291</v>
      </c>
      <c r="E199" s="51">
        <f t="shared" si="68"/>
        <v>36339.11</v>
      </c>
      <c r="F199" s="52">
        <v>0.65</v>
      </c>
      <c r="G199" s="51">
        <f t="shared" si="69"/>
        <v>23620.5</v>
      </c>
      <c r="H199" s="53">
        <v>3.09</v>
      </c>
      <c r="I199" s="54">
        <f t="shared" si="65"/>
        <v>1</v>
      </c>
      <c r="J199" s="54">
        <f t="shared" si="70"/>
        <v>1</v>
      </c>
      <c r="K199" s="54">
        <f t="shared" si="71"/>
        <v>1</v>
      </c>
      <c r="L199" s="54">
        <f t="shared" si="66"/>
        <v>1</v>
      </c>
      <c r="M199" s="55">
        <f t="shared" si="67"/>
        <v>72987.350000000006</v>
      </c>
      <c r="O199" s="41"/>
    </row>
    <row r="200" spans="1:15" s="9" customFormat="1" ht="15.75" x14ac:dyDescent="0.25">
      <c r="A200" s="48">
        <v>166</v>
      </c>
      <c r="B200" s="48" t="s">
        <v>364</v>
      </c>
      <c r="C200" s="49" t="s">
        <v>365</v>
      </c>
      <c r="D200" s="49" t="s">
        <v>291</v>
      </c>
      <c r="E200" s="51">
        <f t="shared" si="68"/>
        <v>36339.11</v>
      </c>
      <c r="F200" s="52">
        <v>0.65</v>
      </c>
      <c r="G200" s="51">
        <f t="shared" si="69"/>
        <v>23620.5</v>
      </c>
      <c r="H200" s="53">
        <v>3.78</v>
      </c>
      <c r="I200" s="54">
        <f t="shared" si="65"/>
        <v>1</v>
      </c>
      <c r="J200" s="54">
        <f t="shared" si="70"/>
        <v>1</v>
      </c>
      <c r="K200" s="54">
        <f t="shared" si="71"/>
        <v>1</v>
      </c>
      <c r="L200" s="54">
        <f t="shared" si="66"/>
        <v>1</v>
      </c>
      <c r="M200" s="55">
        <f t="shared" si="67"/>
        <v>89285.49</v>
      </c>
      <c r="O200" s="41"/>
    </row>
    <row r="201" spans="1:15" s="9" customFormat="1" ht="15.75" x14ac:dyDescent="0.25">
      <c r="A201" s="48">
        <v>167</v>
      </c>
      <c r="B201" s="48" t="s">
        <v>366</v>
      </c>
      <c r="C201" s="49" t="s">
        <v>367</v>
      </c>
      <c r="D201" s="49" t="s">
        <v>291</v>
      </c>
      <c r="E201" s="51">
        <f t="shared" si="68"/>
        <v>36339.11</v>
      </c>
      <c r="F201" s="52">
        <v>0.65</v>
      </c>
      <c r="G201" s="51">
        <f t="shared" si="69"/>
        <v>23620.5</v>
      </c>
      <c r="H201" s="53">
        <v>4.37</v>
      </c>
      <c r="I201" s="54">
        <f t="shared" si="65"/>
        <v>1</v>
      </c>
      <c r="J201" s="54">
        <f t="shared" si="70"/>
        <v>1</v>
      </c>
      <c r="K201" s="54">
        <f t="shared" si="71"/>
        <v>1</v>
      </c>
      <c r="L201" s="54">
        <f t="shared" si="66"/>
        <v>1</v>
      </c>
      <c r="M201" s="55">
        <f t="shared" si="67"/>
        <v>103221.59</v>
      </c>
      <c r="O201" s="41"/>
    </row>
    <row r="202" spans="1:15" s="9" customFormat="1" ht="15.75" x14ac:dyDescent="0.25">
      <c r="A202" s="48">
        <v>168</v>
      </c>
      <c r="B202" s="48" t="s">
        <v>368</v>
      </c>
      <c r="C202" s="49" t="s">
        <v>369</v>
      </c>
      <c r="D202" s="49" t="s">
        <v>291</v>
      </c>
      <c r="E202" s="51">
        <f t="shared" si="68"/>
        <v>36339.11</v>
      </c>
      <c r="F202" s="52">
        <v>0.65</v>
      </c>
      <c r="G202" s="51">
        <f t="shared" si="69"/>
        <v>23620.5</v>
      </c>
      <c r="H202" s="53">
        <v>5.85</v>
      </c>
      <c r="I202" s="54">
        <f t="shared" si="65"/>
        <v>1</v>
      </c>
      <c r="J202" s="54">
        <f t="shared" si="70"/>
        <v>1</v>
      </c>
      <c r="K202" s="54">
        <f t="shared" si="71"/>
        <v>1</v>
      </c>
      <c r="L202" s="54">
        <f t="shared" si="66"/>
        <v>1</v>
      </c>
      <c r="M202" s="55">
        <f t="shared" si="67"/>
        <v>138179.93</v>
      </c>
      <c r="O202" s="41"/>
    </row>
    <row r="203" spans="1:15" s="9" customFormat="1" ht="15.75" x14ac:dyDescent="0.25">
      <c r="A203" s="48">
        <v>169</v>
      </c>
      <c r="B203" s="48" t="s">
        <v>370</v>
      </c>
      <c r="C203" s="49" t="s">
        <v>371</v>
      </c>
      <c r="D203" s="49" t="s">
        <v>291</v>
      </c>
      <c r="E203" s="51">
        <f t="shared" si="68"/>
        <v>36339.11</v>
      </c>
      <c r="F203" s="52">
        <v>0.65</v>
      </c>
      <c r="G203" s="51">
        <f t="shared" si="69"/>
        <v>23620.5</v>
      </c>
      <c r="H203" s="53">
        <v>6.57</v>
      </c>
      <c r="I203" s="54">
        <f t="shared" si="65"/>
        <v>1</v>
      </c>
      <c r="J203" s="54">
        <f t="shared" si="70"/>
        <v>1</v>
      </c>
      <c r="K203" s="54">
        <f t="shared" si="71"/>
        <v>1</v>
      </c>
      <c r="L203" s="54">
        <f t="shared" si="66"/>
        <v>1</v>
      </c>
      <c r="M203" s="55">
        <f t="shared" si="67"/>
        <v>155186.69</v>
      </c>
      <c r="O203" s="41"/>
    </row>
    <row r="204" spans="1:15" s="9" customFormat="1" ht="15.75" x14ac:dyDescent="0.25">
      <c r="A204" s="48">
        <v>170</v>
      </c>
      <c r="B204" s="48" t="s">
        <v>372</v>
      </c>
      <c r="C204" s="49" t="s">
        <v>373</v>
      </c>
      <c r="D204" s="49" t="s">
        <v>291</v>
      </c>
      <c r="E204" s="51">
        <f t="shared" si="68"/>
        <v>36339.11</v>
      </c>
      <c r="F204" s="52">
        <v>0.65</v>
      </c>
      <c r="G204" s="51">
        <f t="shared" si="69"/>
        <v>23620.5</v>
      </c>
      <c r="H204" s="53">
        <v>9.49</v>
      </c>
      <c r="I204" s="54">
        <f t="shared" si="65"/>
        <v>1</v>
      </c>
      <c r="J204" s="54">
        <f t="shared" si="70"/>
        <v>1</v>
      </c>
      <c r="K204" s="54">
        <f t="shared" si="71"/>
        <v>1</v>
      </c>
      <c r="L204" s="54">
        <f t="shared" si="66"/>
        <v>1</v>
      </c>
      <c r="M204" s="55">
        <f t="shared" si="67"/>
        <v>224158.55</v>
      </c>
      <c r="O204" s="41"/>
    </row>
    <row r="205" spans="1:15" s="9" customFormat="1" ht="15.75" x14ac:dyDescent="0.25">
      <c r="A205" s="48">
        <v>171</v>
      </c>
      <c r="B205" s="48" t="s">
        <v>374</v>
      </c>
      <c r="C205" s="49" t="s">
        <v>375</v>
      </c>
      <c r="D205" s="49" t="s">
        <v>291</v>
      </c>
      <c r="E205" s="51">
        <f t="shared" si="68"/>
        <v>36339.11</v>
      </c>
      <c r="F205" s="52">
        <v>0.65</v>
      </c>
      <c r="G205" s="51">
        <f t="shared" si="69"/>
        <v>23620.5</v>
      </c>
      <c r="H205" s="53">
        <v>16.32</v>
      </c>
      <c r="I205" s="54">
        <f t="shared" si="65"/>
        <v>1</v>
      </c>
      <c r="J205" s="54">
        <f t="shared" si="70"/>
        <v>1</v>
      </c>
      <c r="K205" s="54">
        <f t="shared" si="71"/>
        <v>1</v>
      </c>
      <c r="L205" s="54">
        <f t="shared" si="66"/>
        <v>1</v>
      </c>
      <c r="M205" s="55">
        <f t="shared" si="67"/>
        <v>385486.56</v>
      </c>
      <c r="O205" s="41"/>
    </row>
    <row r="206" spans="1:15" s="9" customFormat="1" ht="30" x14ac:dyDescent="0.25">
      <c r="A206" s="48">
        <v>172</v>
      </c>
      <c r="B206" s="48" t="s">
        <v>376</v>
      </c>
      <c r="C206" s="49" t="s">
        <v>377</v>
      </c>
      <c r="D206" s="49" t="s">
        <v>291</v>
      </c>
      <c r="E206" s="51">
        <f t="shared" si="68"/>
        <v>36339.11</v>
      </c>
      <c r="F206" s="52">
        <v>0.65</v>
      </c>
      <c r="G206" s="51">
        <f t="shared" si="69"/>
        <v>23620.5</v>
      </c>
      <c r="H206" s="53">
        <v>0.42</v>
      </c>
      <c r="I206" s="54">
        <f t="shared" si="65"/>
        <v>1</v>
      </c>
      <c r="J206" s="54">
        <f t="shared" si="70"/>
        <v>1</v>
      </c>
      <c r="K206" s="54">
        <f t="shared" si="71"/>
        <v>1</v>
      </c>
      <c r="L206" s="54">
        <f t="shared" si="66"/>
        <v>1</v>
      </c>
      <c r="M206" s="55">
        <f t="shared" si="67"/>
        <v>9920.61</v>
      </c>
      <c r="O206" s="41"/>
    </row>
    <row r="207" spans="1:15" s="9" customFormat="1" ht="30" x14ac:dyDescent="0.25">
      <c r="A207" s="48">
        <v>173</v>
      </c>
      <c r="B207" s="48" t="s">
        <v>378</v>
      </c>
      <c r="C207" s="49" t="s">
        <v>379</v>
      </c>
      <c r="D207" s="49" t="s">
        <v>291</v>
      </c>
      <c r="E207" s="51">
        <f t="shared" si="68"/>
        <v>36339.11</v>
      </c>
      <c r="F207" s="52">
        <v>0.65</v>
      </c>
      <c r="G207" s="51">
        <f t="shared" si="69"/>
        <v>23620.5</v>
      </c>
      <c r="H207" s="53">
        <v>1.68</v>
      </c>
      <c r="I207" s="54">
        <f t="shared" si="65"/>
        <v>1</v>
      </c>
      <c r="J207" s="54">
        <f t="shared" si="70"/>
        <v>1</v>
      </c>
      <c r="K207" s="54">
        <f t="shared" si="71"/>
        <v>1</v>
      </c>
      <c r="L207" s="54">
        <f t="shared" si="66"/>
        <v>1</v>
      </c>
      <c r="M207" s="55">
        <f t="shared" si="67"/>
        <v>39682.44</v>
      </c>
      <c r="O207" s="41"/>
    </row>
    <row r="208" spans="1:15" s="9" customFormat="1" ht="30" x14ac:dyDescent="0.25">
      <c r="A208" s="48">
        <v>174</v>
      </c>
      <c r="B208" s="48" t="s">
        <v>380</v>
      </c>
      <c r="C208" s="49" t="s">
        <v>381</v>
      </c>
      <c r="D208" s="49" t="s">
        <v>291</v>
      </c>
      <c r="E208" s="51">
        <f t="shared" si="68"/>
        <v>36339.11</v>
      </c>
      <c r="F208" s="52">
        <v>0.65</v>
      </c>
      <c r="G208" s="51">
        <f t="shared" si="69"/>
        <v>23620.5</v>
      </c>
      <c r="H208" s="53">
        <v>3.35</v>
      </c>
      <c r="I208" s="54">
        <f t="shared" si="65"/>
        <v>1</v>
      </c>
      <c r="J208" s="54">
        <f t="shared" si="70"/>
        <v>1</v>
      </c>
      <c r="K208" s="54">
        <f t="shared" si="71"/>
        <v>1</v>
      </c>
      <c r="L208" s="54">
        <f t="shared" si="66"/>
        <v>1</v>
      </c>
      <c r="M208" s="55">
        <f t="shared" si="67"/>
        <v>79128.679999999993</v>
      </c>
      <c r="O208" s="41"/>
    </row>
    <row r="209" spans="1:15" s="9" customFormat="1" ht="30" x14ac:dyDescent="0.25">
      <c r="A209" s="48">
        <v>175</v>
      </c>
      <c r="B209" s="48" t="s">
        <v>382</v>
      </c>
      <c r="C209" s="49" t="s">
        <v>383</v>
      </c>
      <c r="D209" s="49" t="s">
        <v>291</v>
      </c>
      <c r="E209" s="51">
        <f t="shared" si="68"/>
        <v>36339.11</v>
      </c>
      <c r="F209" s="52">
        <v>0.65</v>
      </c>
      <c r="G209" s="51">
        <f t="shared" si="69"/>
        <v>23620.5</v>
      </c>
      <c r="H209" s="53">
        <v>5.44</v>
      </c>
      <c r="I209" s="54">
        <f t="shared" si="65"/>
        <v>1</v>
      </c>
      <c r="J209" s="54">
        <f t="shared" si="70"/>
        <v>1</v>
      </c>
      <c r="K209" s="54">
        <f t="shared" si="71"/>
        <v>1</v>
      </c>
      <c r="L209" s="54">
        <f t="shared" si="66"/>
        <v>1</v>
      </c>
      <c r="M209" s="55">
        <f t="shared" si="67"/>
        <v>128495.52</v>
      </c>
      <c r="O209" s="41"/>
    </row>
    <row r="210" spans="1:15" s="9" customFormat="1" ht="15.75" x14ac:dyDescent="0.25">
      <c r="A210" s="48">
        <v>176</v>
      </c>
      <c r="B210" s="48" t="s">
        <v>384</v>
      </c>
      <c r="C210" s="49" t="s">
        <v>385</v>
      </c>
      <c r="D210" s="49" t="s">
        <v>291</v>
      </c>
      <c r="E210" s="51">
        <f t="shared" si="68"/>
        <v>36339.11</v>
      </c>
      <c r="F210" s="52">
        <v>0.65</v>
      </c>
      <c r="G210" s="51">
        <f t="shared" si="69"/>
        <v>23620.5</v>
      </c>
      <c r="H210" s="53">
        <v>2.64</v>
      </c>
      <c r="I210" s="54">
        <f t="shared" si="65"/>
        <v>1</v>
      </c>
      <c r="J210" s="54">
        <f t="shared" si="70"/>
        <v>1</v>
      </c>
      <c r="K210" s="54">
        <f t="shared" si="71"/>
        <v>1</v>
      </c>
      <c r="L210" s="54">
        <f t="shared" si="66"/>
        <v>1</v>
      </c>
      <c r="M210" s="55">
        <f t="shared" si="67"/>
        <v>62358.12</v>
      </c>
      <c r="O210" s="41"/>
    </row>
    <row r="211" spans="1:15" s="9" customFormat="1" ht="15.75" x14ac:dyDescent="0.25">
      <c r="A211" s="48">
        <v>177</v>
      </c>
      <c r="B211" s="48" t="s">
        <v>386</v>
      </c>
      <c r="C211" s="49" t="s">
        <v>387</v>
      </c>
      <c r="D211" s="49" t="s">
        <v>291</v>
      </c>
      <c r="E211" s="51">
        <f t="shared" si="68"/>
        <v>36339.11</v>
      </c>
      <c r="F211" s="52">
        <v>0.65</v>
      </c>
      <c r="G211" s="51">
        <f t="shared" si="69"/>
        <v>23620.5</v>
      </c>
      <c r="H211" s="53">
        <v>19.75</v>
      </c>
      <c r="I211" s="54">
        <f t="shared" si="65"/>
        <v>1</v>
      </c>
      <c r="J211" s="54">
        <f t="shared" si="70"/>
        <v>1</v>
      </c>
      <c r="K211" s="54">
        <f t="shared" si="71"/>
        <v>1</v>
      </c>
      <c r="L211" s="54">
        <f t="shared" si="66"/>
        <v>1</v>
      </c>
      <c r="M211" s="55">
        <f t="shared" si="67"/>
        <v>466504.88</v>
      </c>
      <c r="O211" s="41"/>
    </row>
    <row r="212" spans="1:15" s="9" customFormat="1" ht="15.75" x14ac:dyDescent="0.25">
      <c r="A212" s="48">
        <v>178</v>
      </c>
      <c r="B212" s="48" t="s">
        <v>388</v>
      </c>
      <c r="C212" s="49" t="s">
        <v>389</v>
      </c>
      <c r="D212" s="49" t="s">
        <v>390</v>
      </c>
      <c r="E212" s="51">
        <f t="shared" si="68"/>
        <v>36339.11</v>
      </c>
      <c r="F212" s="52">
        <v>0.65</v>
      </c>
      <c r="G212" s="51">
        <f t="shared" si="69"/>
        <v>23620.5</v>
      </c>
      <c r="H212" s="53">
        <v>0.66</v>
      </c>
      <c r="I212" s="54">
        <f t="shared" si="65"/>
        <v>1</v>
      </c>
      <c r="J212" s="54">
        <f t="shared" si="70"/>
        <v>1</v>
      </c>
      <c r="K212" s="54">
        <f t="shared" si="71"/>
        <v>1</v>
      </c>
      <c r="L212" s="54">
        <f t="shared" si="66"/>
        <v>1</v>
      </c>
      <c r="M212" s="55">
        <f t="shared" si="67"/>
        <v>15589.53</v>
      </c>
      <c r="O212" s="41"/>
    </row>
    <row r="213" spans="1:15" s="9" customFormat="1" ht="15.75" x14ac:dyDescent="0.25">
      <c r="A213" s="48">
        <v>179</v>
      </c>
      <c r="B213" s="48" t="s">
        <v>391</v>
      </c>
      <c r="C213" s="49" t="s">
        <v>392</v>
      </c>
      <c r="D213" s="49" t="s">
        <v>390</v>
      </c>
      <c r="E213" s="51">
        <f t="shared" si="68"/>
        <v>36339.11</v>
      </c>
      <c r="F213" s="52">
        <v>0.65</v>
      </c>
      <c r="G213" s="51">
        <f t="shared" si="69"/>
        <v>23620.5</v>
      </c>
      <c r="H213" s="53">
        <v>0.47</v>
      </c>
      <c r="I213" s="54">
        <f t="shared" si="65"/>
        <v>1</v>
      </c>
      <c r="J213" s="54">
        <f t="shared" si="70"/>
        <v>1</v>
      </c>
      <c r="K213" s="54">
        <f t="shared" si="71"/>
        <v>1</v>
      </c>
      <c r="L213" s="54">
        <f t="shared" si="66"/>
        <v>1</v>
      </c>
      <c r="M213" s="55">
        <f t="shared" si="67"/>
        <v>11101.64</v>
      </c>
      <c r="O213" s="41"/>
    </row>
    <row r="214" spans="1:15" s="9" customFormat="1" ht="15.75" x14ac:dyDescent="0.25">
      <c r="A214" s="48">
        <v>180</v>
      </c>
      <c r="B214" s="48" t="s">
        <v>393</v>
      </c>
      <c r="C214" s="49" t="s">
        <v>394</v>
      </c>
      <c r="D214" s="49" t="s">
        <v>390</v>
      </c>
      <c r="E214" s="51">
        <f t="shared" si="68"/>
        <v>36339.11</v>
      </c>
      <c r="F214" s="52">
        <v>0.65</v>
      </c>
      <c r="G214" s="51">
        <f t="shared" si="69"/>
        <v>23620.5</v>
      </c>
      <c r="H214" s="53">
        <v>0.61</v>
      </c>
      <c r="I214" s="54">
        <f t="shared" si="65"/>
        <v>1</v>
      </c>
      <c r="J214" s="54">
        <f t="shared" si="70"/>
        <v>1</v>
      </c>
      <c r="K214" s="54">
        <f t="shared" si="71"/>
        <v>1</v>
      </c>
      <c r="L214" s="54">
        <f t="shared" si="66"/>
        <v>1</v>
      </c>
      <c r="M214" s="55">
        <f t="shared" si="67"/>
        <v>14408.51</v>
      </c>
      <c r="O214" s="41"/>
    </row>
    <row r="215" spans="1:15" s="9" customFormat="1" ht="30" x14ac:dyDescent="0.25">
      <c r="A215" s="48">
        <v>181</v>
      </c>
      <c r="B215" s="48" t="s">
        <v>395</v>
      </c>
      <c r="C215" s="49" t="s">
        <v>396</v>
      </c>
      <c r="D215" s="49" t="s">
        <v>390</v>
      </c>
      <c r="E215" s="51">
        <f t="shared" si="68"/>
        <v>36339.11</v>
      </c>
      <c r="F215" s="52">
        <v>0.65</v>
      </c>
      <c r="G215" s="51">
        <f t="shared" si="69"/>
        <v>23620.5</v>
      </c>
      <c r="H215" s="53">
        <v>0.71</v>
      </c>
      <c r="I215" s="54">
        <f t="shared" ref="I215:I227" si="72">$I$8</f>
        <v>0.83838999999999997</v>
      </c>
      <c r="J215" s="54">
        <f t="shared" si="70"/>
        <v>1</v>
      </c>
      <c r="K215" s="54">
        <f t="shared" si="71"/>
        <v>1</v>
      </c>
      <c r="L215" s="54">
        <f t="shared" si="66"/>
        <v>0.83838999999999997</v>
      </c>
      <c r="M215" s="55">
        <f t="shared" si="67"/>
        <v>14060.27</v>
      </c>
      <c r="O215" s="41"/>
    </row>
    <row r="216" spans="1:15" s="9" customFormat="1" ht="15.75" x14ac:dyDescent="0.25">
      <c r="A216" s="48">
        <v>182</v>
      </c>
      <c r="B216" s="48" t="s">
        <v>397</v>
      </c>
      <c r="C216" s="49" t="s">
        <v>398</v>
      </c>
      <c r="D216" s="49" t="s">
        <v>390</v>
      </c>
      <c r="E216" s="51">
        <f t="shared" si="68"/>
        <v>36339.11</v>
      </c>
      <c r="F216" s="52">
        <v>0.65</v>
      </c>
      <c r="G216" s="51">
        <f t="shared" si="69"/>
        <v>23620.5</v>
      </c>
      <c r="H216" s="53">
        <v>0.84</v>
      </c>
      <c r="I216" s="54">
        <f t="shared" si="72"/>
        <v>0.83838999999999997</v>
      </c>
      <c r="J216" s="54">
        <f t="shared" si="70"/>
        <v>1</v>
      </c>
      <c r="K216" s="54">
        <f t="shared" si="71"/>
        <v>1</v>
      </c>
      <c r="L216" s="54">
        <f t="shared" si="66"/>
        <v>0.83838999999999997</v>
      </c>
      <c r="M216" s="55">
        <f t="shared" si="67"/>
        <v>16634.68</v>
      </c>
      <c r="O216" s="41"/>
    </row>
    <row r="217" spans="1:15" s="9" customFormat="1" ht="15.75" x14ac:dyDescent="0.25">
      <c r="A217" s="48">
        <v>183</v>
      </c>
      <c r="B217" s="48" t="s">
        <v>399</v>
      </c>
      <c r="C217" s="49" t="s">
        <v>400</v>
      </c>
      <c r="D217" s="49" t="s">
        <v>390</v>
      </c>
      <c r="E217" s="51">
        <f t="shared" si="68"/>
        <v>36339.11</v>
      </c>
      <c r="F217" s="52">
        <v>0.65</v>
      </c>
      <c r="G217" s="51">
        <f t="shared" si="69"/>
        <v>23620.5</v>
      </c>
      <c r="H217" s="53">
        <v>0.91</v>
      </c>
      <c r="I217" s="54">
        <f t="shared" si="72"/>
        <v>0.83838999999999997</v>
      </c>
      <c r="J217" s="54">
        <f t="shared" si="70"/>
        <v>1</v>
      </c>
      <c r="K217" s="54">
        <f t="shared" si="71"/>
        <v>1</v>
      </c>
      <c r="L217" s="54">
        <f t="shared" si="66"/>
        <v>0.83838999999999997</v>
      </c>
      <c r="M217" s="55">
        <f t="shared" si="67"/>
        <v>18020.900000000001</v>
      </c>
      <c r="O217" s="41"/>
    </row>
    <row r="218" spans="1:15" s="9" customFormat="1" ht="15.75" x14ac:dyDescent="0.25">
      <c r="A218" s="48">
        <v>184</v>
      </c>
      <c r="B218" s="48" t="s">
        <v>401</v>
      </c>
      <c r="C218" s="49" t="s">
        <v>402</v>
      </c>
      <c r="D218" s="49" t="s">
        <v>390</v>
      </c>
      <c r="E218" s="51">
        <f t="shared" si="68"/>
        <v>36339.11</v>
      </c>
      <c r="F218" s="52">
        <v>0.65</v>
      </c>
      <c r="G218" s="51">
        <f t="shared" si="69"/>
        <v>23620.5</v>
      </c>
      <c r="H218" s="53">
        <v>1.1000000000000001</v>
      </c>
      <c r="I218" s="54">
        <f t="shared" si="72"/>
        <v>0.83838999999999997</v>
      </c>
      <c r="J218" s="54">
        <f t="shared" si="70"/>
        <v>1</v>
      </c>
      <c r="K218" s="54">
        <f t="shared" si="71"/>
        <v>1</v>
      </c>
      <c r="L218" s="54">
        <f t="shared" si="66"/>
        <v>0.83838999999999997</v>
      </c>
      <c r="M218" s="55">
        <f t="shared" si="67"/>
        <v>21783.51</v>
      </c>
      <c r="O218" s="41"/>
    </row>
    <row r="219" spans="1:15" s="9" customFormat="1" ht="15.75" x14ac:dyDescent="0.25">
      <c r="A219" s="48">
        <v>185</v>
      </c>
      <c r="B219" s="48" t="s">
        <v>403</v>
      </c>
      <c r="C219" s="49" t="s">
        <v>404</v>
      </c>
      <c r="D219" s="49" t="s">
        <v>390</v>
      </c>
      <c r="E219" s="51">
        <f t="shared" si="68"/>
        <v>36339.11</v>
      </c>
      <c r="F219" s="52">
        <v>0.65</v>
      </c>
      <c r="G219" s="51">
        <f t="shared" si="69"/>
        <v>23620.5</v>
      </c>
      <c r="H219" s="53">
        <v>1.35</v>
      </c>
      <c r="I219" s="54">
        <f t="shared" si="72"/>
        <v>0.83838999999999997</v>
      </c>
      <c r="J219" s="54">
        <f t="shared" si="70"/>
        <v>1</v>
      </c>
      <c r="K219" s="54">
        <f t="shared" si="71"/>
        <v>1</v>
      </c>
      <c r="L219" s="54">
        <f t="shared" si="66"/>
        <v>0.83838999999999997</v>
      </c>
      <c r="M219" s="55">
        <f t="shared" si="67"/>
        <v>26734.31</v>
      </c>
      <c r="O219" s="41"/>
    </row>
    <row r="220" spans="1:15" s="9" customFormat="1" ht="15.75" x14ac:dyDescent="0.25">
      <c r="A220" s="48">
        <v>186</v>
      </c>
      <c r="B220" s="48" t="s">
        <v>405</v>
      </c>
      <c r="C220" s="49" t="s">
        <v>406</v>
      </c>
      <c r="D220" s="49" t="s">
        <v>390</v>
      </c>
      <c r="E220" s="51">
        <f t="shared" si="68"/>
        <v>36339.11</v>
      </c>
      <c r="F220" s="52">
        <v>0.65</v>
      </c>
      <c r="G220" s="51">
        <f t="shared" si="69"/>
        <v>23620.5</v>
      </c>
      <c r="H220" s="53">
        <v>1.96</v>
      </c>
      <c r="I220" s="54">
        <f t="shared" si="72"/>
        <v>0.83838999999999997</v>
      </c>
      <c r="J220" s="54">
        <f t="shared" si="70"/>
        <v>1</v>
      </c>
      <c r="K220" s="54">
        <f t="shared" si="71"/>
        <v>1</v>
      </c>
      <c r="L220" s="54">
        <f t="shared" si="66"/>
        <v>0.83838999999999997</v>
      </c>
      <c r="M220" s="55">
        <f t="shared" si="67"/>
        <v>38814.25</v>
      </c>
      <c r="O220" s="41"/>
    </row>
    <row r="221" spans="1:15" s="9" customFormat="1" ht="15.75" customHeight="1" x14ac:dyDescent="0.25">
      <c r="A221" s="48">
        <v>187</v>
      </c>
      <c r="B221" s="48" t="s">
        <v>409</v>
      </c>
      <c r="C221" s="49" t="s">
        <v>410</v>
      </c>
      <c r="D221" s="49" t="s">
        <v>411</v>
      </c>
      <c r="E221" s="51">
        <f t="shared" si="68"/>
        <v>36339.11</v>
      </c>
      <c r="F221" s="52">
        <v>0.65</v>
      </c>
      <c r="G221" s="51">
        <f t="shared" si="69"/>
        <v>23620.5</v>
      </c>
      <c r="H221" s="53">
        <v>0.49</v>
      </c>
      <c r="I221" s="54">
        <f t="shared" si="72"/>
        <v>0.83838999999999997</v>
      </c>
      <c r="J221" s="54">
        <f t="shared" si="70"/>
        <v>1</v>
      </c>
      <c r="K221" s="54">
        <f t="shared" si="71"/>
        <v>1</v>
      </c>
      <c r="L221" s="54">
        <f t="shared" si="66"/>
        <v>0.83838999999999997</v>
      </c>
      <c r="M221" s="55">
        <f t="shared" si="67"/>
        <v>9703.56</v>
      </c>
      <c r="O221" s="41"/>
    </row>
    <row r="222" spans="1:15" s="9" customFormat="1" ht="15.75" x14ac:dyDescent="0.25">
      <c r="A222" s="48">
        <v>188</v>
      </c>
      <c r="B222" s="48" t="s">
        <v>412</v>
      </c>
      <c r="C222" s="49" t="s">
        <v>413</v>
      </c>
      <c r="D222" s="49" t="s">
        <v>411</v>
      </c>
      <c r="E222" s="51">
        <f t="shared" si="68"/>
        <v>36339.11</v>
      </c>
      <c r="F222" s="52">
        <v>0.65</v>
      </c>
      <c r="G222" s="51">
        <f t="shared" si="69"/>
        <v>23620.5</v>
      </c>
      <c r="H222" s="53">
        <v>0.79</v>
      </c>
      <c r="I222" s="54">
        <f t="shared" si="72"/>
        <v>0.83838999999999997</v>
      </c>
      <c r="J222" s="54">
        <f t="shared" si="70"/>
        <v>1</v>
      </c>
      <c r="K222" s="54">
        <f t="shared" si="71"/>
        <v>1</v>
      </c>
      <c r="L222" s="54">
        <f t="shared" si="66"/>
        <v>0.83838999999999997</v>
      </c>
      <c r="M222" s="55">
        <f t="shared" si="67"/>
        <v>15644.52</v>
      </c>
      <c r="O222" s="41"/>
    </row>
    <row r="223" spans="1:15" s="9" customFormat="1" ht="15.75" x14ac:dyDescent="0.25">
      <c r="A223" s="48">
        <v>189</v>
      </c>
      <c r="B223" s="48" t="s">
        <v>414</v>
      </c>
      <c r="C223" s="49" t="s">
        <v>415</v>
      </c>
      <c r="D223" s="49" t="s">
        <v>411</v>
      </c>
      <c r="E223" s="51">
        <f t="shared" si="68"/>
        <v>36339.11</v>
      </c>
      <c r="F223" s="52">
        <v>0.65</v>
      </c>
      <c r="G223" s="51">
        <f t="shared" si="69"/>
        <v>23620.5</v>
      </c>
      <c r="H223" s="53">
        <v>1.07</v>
      </c>
      <c r="I223" s="54">
        <f t="shared" si="72"/>
        <v>0.83838999999999997</v>
      </c>
      <c r="J223" s="54">
        <f t="shared" si="70"/>
        <v>1</v>
      </c>
      <c r="K223" s="54">
        <f t="shared" si="71"/>
        <v>1</v>
      </c>
      <c r="L223" s="54">
        <f t="shared" si="66"/>
        <v>0.83838999999999997</v>
      </c>
      <c r="M223" s="55">
        <f t="shared" si="67"/>
        <v>21189.41</v>
      </c>
      <c r="O223" s="41"/>
    </row>
    <row r="224" spans="1:15" s="9" customFormat="1" ht="15.75" x14ac:dyDescent="0.25">
      <c r="A224" s="48">
        <v>190</v>
      </c>
      <c r="B224" s="48" t="s">
        <v>416</v>
      </c>
      <c r="C224" s="49" t="s">
        <v>417</v>
      </c>
      <c r="D224" s="49" t="s">
        <v>411</v>
      </c>
      <c r="E224" s="51">
        <f t="shared" si="68"/>
        <v>36339.11</v>
      </c>
      <c r="F224" s="52">
        <v>0.65</v>
      </c>
      <c r="G224" s="51">
        <f t="shared" si="69"/>
        <v>23620.5</v>
      </c>
      <c r="H224" s="53">
        <v>1.19</v>
      </c>
      <c r="I224" s="54">
        <f t="shared" si="72"/>
        <v>0.83838999999999997</v>
      </c>
      <c r="J224" s="54">
        <f t="shared" si="70"/>
        <v>1</v>
      </c>
      <c r="K224" s="54">
        <f t="shared" si="71"/>
        <v>1</v>
      </c>
      <c r="L224" s="54">
        <f t="shared" si="66"/>
        <v>0.83838999999999997</v>
      </c>
      <c r="M224" s="55">
        <f t="shared" si="67"/>
        <v>23565.8</v>
      </c>
      <c r="O224" s="41"/>
    </row>
    <row r="225" spans="1:15" s="9" customFormat="1" ht="15.75" x14ac:dyDescent="0.25">
      <c r="A225" s="48">
        <v>191</v>
      </c>
      <c r="B225" s="48" t="s">
        <v>418</v>
      </c>
      <c r="C225" s="49" t="s">
        <v>419</v>
      </c>
      <c r="D225" s="49" t="s">
        <v>411</v>
      </c>
      <c r="E225" s="51">
        <f t="shared" si="68"/>
        <v>36339.11</v>
      </c>
      <c r="F225" s="52">
        <v>0.65</v>
      </c>
      <c r="G225" s="51">
        <f t="shared" si="69"/>
        <v>23620.5</v>
      </c>
      <c r="H225" s="53">
        <v>2.11</v>
      </c>
      <c r="I225" s="54">
        <f t="shared" si="72"/>
        <v>0.83838999999999997</v>
      </c>
      <c r="J225" s="54">
        <f t="shared" si="70"/>
        <v>1</v>
      </c>
      <c r="K225" s="54">
        <f t="shared" si="71"/>
        <v>1</v>
      </c>
      <c r="L225" s="54">
        <f t="shared" si="66"/>
        <v>0.83838999999999997</v>
      </c>
      <c r="M225" s="55">
        <f t="shared" si="67"/>
        <v>41784.730000000003</v>
      </c>
      <c r="O225" s="41"/>
    </row>
    <row r="226" spans="1:15" s="9" customFormat="1" ht="15.75" x14ac:dyDescent="0.25">
      <c r="A226" s="48">
        <v>192</v>
      </c>
      <c r="B226" s="48" t="s">
        <v>420</v>
      </c>
      <c r="C226" s="49" t="s">
        <v>421</v>
      </c>
      <c r="D226" s="49" t="s">
        <v>411</v>
      </c>
      <c r="E226" s="51">
        <f t="shared" si="68"/>
        <v>36339.11</v>
      </c>
      <c r="F226" s="52">
        <v>0.65</v>
      </c>
      <c r="G226" s="51">
        <f t="shared" si="69"/>
        <v>23620.5</v>
      </c>
      <c r="H226" s="53">
        <v>2.33</v>
      </c>
      <c r="I226" s="54">
        <f t="shared" si="72"/>
        <v>0.83838999999999997</v>
      </c>
      <c r="J226" s="54">
        <f t="shared" si="70"/>
        <v>1</v>
      </c>
      <c r="K226" s="54">
        <f t="shared" si="71"/>
        <v>1</v>
      </c>
      <c r="L226" s="54">
        <f t="shared" si="66"/>
        <v>0.83838999999999997</v>
      </c>
      <c r="M226" s="55">
        <f t="shared" si="67"/>
        <v>46141.440000000002</v>
      </c>
      <c r="O226" s="41"/>
    </row>
    <row r="227" spans="1:15" s="9" customFormat="1" ht="15.75" x14ac:dyDescent="0.25">
      <c r="A227" s="48">
        <v>193</v>
      </c>
      <c r="B227" s="48" t="s">
        <v>422</v>
      </c>
      <c r="C227" s="49" t="s">
        <v>423</v>
      </c>
      <c r="D227" s="49" t="s">
        <v>411</v>
      </c>
      <c r="E227" s="51">
        <f t="shared" si="68"/>
        <v>36339.11</v>
      </c>
      <c r="F227" s="52">
        <v>0.65</v>
      </c>
      <c r="G227" s="51">
        <f t="shared" si="69"/>
        <v>23620.5</v>
      </c>
      <c r="H227" s="53">
        <v>0.51</v>
      </c>
      <c r="I227" s="54">
        <f t="shared" si="72"/>
        <v>0.83838999999999997</v>
      </c>
      <c r="J227" s="54">
        <f t="shared" si="70"/>
        <v>1</v>
      </c>
      <c r="K227" s="54">
        <f t="shared" si="71"/>
        <v>1</v>
      </c>
      <c r="L227" s="54">
        <f t="shared" ref="L227:L290" si="73">ROUND(I227*J227*K227,5)</f>
        <v>0.83838999999999997</v>
      </c>
      <c r="M227" s="55">
        <f t="shared" ref="M227:M290" si="74">ROUND(G227*H227*L227,2)</f>
        <v>10099.629999999999</v>
      </c>
      <c r="O227" s="41"/>
    </row>
    <row r="228" spans="1:15" s="9" customFormat="1" ht="15.75" x14ac:dyDescent="0.25">
      <c r="A228" s="48">
        <v>194</v>
      </c>
      <c r="B228" s="48" t="s">
        <v>424</v>
      </c>
      <c r="C228" s="49" t="s">
        <v>425</v>
      </c>
      <c r="D228" s="49" t="s">
        <v>411</v>
      </c>
      <c r="E228" s="51">
        <f t="shared" si="68"/>
        <v>36339.11</v>
      </c>
      <c r="F228" s="52">
        <v>0.65</v>
      </c>
      <c r="G228" s="51">
        <f t="shared" si="69"/>
        <v>23620.5</v>
      </c>
      <c r="H228" s="53">
        <v>0.66</v>
      </c>
      <c r="I228" s="54">
        <f t="shared" ref="I228" si="75">$I$7</f>
        <v>1</v>
      </c>
      <c r="J228" s="54">
        <f t="shared" si="70"/>
        <v>1</v>
      </c>
      <c r="K228" s="54">
        <f t="shared" si="71"/>
        <v>1</v>
      </c>
      <c r="L228" s="54">
        <f t="shared" si="73"/>
        <v>1</v>
      </c>
      <c r="M228" s="55">
        <f t="shared" si="74"/>
        <v>15589.53</v>
      </c>
      <c r="O228" s="41"/>
    </row>
    <row r="229" spans="1:15" s="9" customFormat="1" ht="15.75" x14ac:dyDescent="0.25">
      <c r="A229" s="48">
        <v>195</v>
      </c>
      <c r="B229" s="48" t="s">
        <v>426</v>
      </c>
      <c r="C229" s="49" t="s">
        <v>427</v>
      </c>
      <c r="D229" s="49" t="s">
        <v>428</v>
      </c>
      <c r="E229" s="51">
        <f t="shared" ref="E229:E292" si="76">$E$7</f>
        <v>36339.11</v>
      </c>
      <c r="F229" s="52">
        <v>0.65</v>
      </c>
      <c r="G229" s="51">
        <f t="shared" ref="G229:G292" si="77">$G$7</f>
        <v>23620.5</v>
      </c>
      <c r="H229" s="53">
        <v>1.1100000000000001</v>
      </c>
      <c r="I229" s="54">
        <f t="shared" ref="I229:I231" si="78">$I$8</f>
        <v>0.83838999999999997</v>
      </c>
      <c r="J229" s="54">
        <f t="shared" ref="J229:J292" si="79">$J$7</f>
        <v>1</v>
      </c>
      <c r="K229" s="54">
        <f t="shared" ref="K229:K292" si="80">$K$7</f>
        <v>1</v>
      </c>
      <c r="L229" s="54">
        <f t="shared" si="73"/>
        <v>0.83838999999999997</v>
      </c>
      <c r="M229" s="55">
        <f t="shared" si="74"/>
        <v>21981.54</v>
      </c>
      <c r="O229" s="41"/>
    </row>
    <row r="230" spans="1:15" s="9" customFormat="1" ht="15.75" x14ac:dyDescent="0.25">
      <c r="A230" s="48">
        <v>196</v>
      </c>
      <c r="B230" s="48" t="s">
        <v>429</v>
      </c>
      <c r="C230" s="49" t="s">
        <v>430</v>
      </c>
      <c r="D230" s="49" t="s">
        <v>428</v>
      </c>
      <c r="E230" s="51">
        <f t="shared" si="76"/>
        <v>36339.11</v>
      </c>
      <c r="F230" s="52">
        <v>0.65</v>
      </c>
      <c r="G230" s="51">
        <f t="shared" si="77"/>
        <v>23620.5</v>
      </c>
      <c r="H230" s="53">
        <v>0.39</v>
      </c>
      <c r="I230" s="54">
        <f t="shared" si="78"/>
        <v>0.83838999999999997</v>
      </c>
      <c r="J230" s="54">
        <f t="shared" si="79"/>
        <v>1</v>
      </c>
      <c r="K230" s="54">
        <f t="shared" si="80"/>
        <v>1</v>
      </c>
      <c r="L230" s="54">
        <f t="shared" si="73"/>
        <v>0.83838999999999997</v>
      </c>
      <c r="M230" s="55">
        <f t="shared" si="74"/>
        <v>7723.24</v>
      </c>
      <c r="O230" s="41"/>
    </row>
    <row r="231" spans="1:15" s="9" customFormat="1" ht="15.75" x14ac:dyDescent="0.25">
      <c r="A231" s="48">
        <v>197</v>
      </c>
      <c r="B231" s="48" t="s">
        <v>431</v>
      </c>
      <c r="C231" s="49" t="s">
        <v>432</v>
      </c>
      <c r="D231" s="49" t="s">
        <v>428</v>
      </c>
      <c r="E231" s="51">
        <f t="shared" si="76"/>
        <v>36339.11</v>
      </c>
      <c r="F231" s="52">
        <v>0.65</v>
      </c>
      <c r="G231" s="51">
        <f t="shared" si="77"/>
        <v>23620.5</v>
      </c>
      <c r="H231" s="53">
        <v>1.85</v>
      </c>
      <c r="I231" s="54">
        <f t="shared" si="78"/>
        <v>0.83838999999999997</v>
      </c>
      <c r="J231" s="54">
        <f t="shared" si="79"/>
        <v>1</v>
      </c>
      <c r="K231" s="54">
        <f t="shared" si="80"/>
        <v>1</v>
      </c>
      <c r="L231" s="54">
        <f t="shared" si="73"/>
        <v>0.83838999999999997</v>
      </c>
      <c r="M231" s="55">
        <f t="shared" si="74"/>
        <v>36635.9</v>
      </c>
      <c r="O231" s="41"/>
    </row>
    <row r="232" spans="1:15" s="9" customFormat="1" ht="15.75" x14ac:dyDescent="0.25">
      <c r="A232" s="48">
        <v>198</v>
      </c>
      <c r="B232" s="48" t="s">
        <v>433</v>
      </c>
      <c r="C232" s="49" t="s">
        <v>434</v>
      </c>
      <c r="D232" s="49" t="s">
        <v>428</v>
      </c>
      <c r="E232" s="51">
        <f t="shared" si="76"/>
        <v>36339.11</v>
      </c>
      <c r="F232" s="52">
        <v>0.65</v>
      </c>
      <c r="G232" s="51">
        <f t="shared" si="77"/>
        <v>23620.5</v>
      </c>
      <c r="H232" s="53">
        <v>2.12</v>
      </c>
      <c r="I232" s="54">
        <f t="shared" ref="I232:I233" si="81">$I$7</f>
        <v>1</v>
      </c>
      <c r="J232" s="54">
        <f t="shared" si="79"/>
        <v>1</v>
      </c>
      <c r="K232" s="54">
        <f t="shared" si="80"/>
        <v>1</v>
      </c>
      <c r="L232" s="54">
        <f t="shared" si="73"/>
        <v>1</v>
      </c>
      <c r="M232" s="55">
        <f t="shared" si="74"/>
        <v>50075.46</v>
      </c>
      <c r="O232" s="41"/>
    </row>
    <row r="233" spans="1:15" s="9" customFormat="1" ht="15.75" customHeight="1" x14ac:dyDescent="0.25">
      <c r="A233" s="48">
        <v>199</v>
      </c>
      <c r="B233" s="48" t="s">
        <v>435</v>
      </c>
      <c r="C233" s="49" t="s">
        <v>436</v>
      </c>
      <c r="D233" s="49" t="s">
        <v>437</v>
      </c>
      <c r="E233" s="51">
        <f t="shared" si="76"/>
        <v>36339.11</v>
      </c>
      <c r="F233" s="52">
        <v>0.65</v>
      </c>
      <c r="G233" s="51">
        <f t="shared" si="77"/>
        <v>23620.5</v>
      </c>
      <c r="H233" s="53">
        <v>0.85</v>
      </c>
      <c r="I233" s="54">
        <f t="shared" si="81"/>
        <v>1</v>
      </c>
      <c r="J233" s="54">
        <f t="shared" si="79"/>
        <v>1</v>
      </c>
      <c r="K233" s="54">
        <f t="shared" si="80"/>
        <v>1</v>
      </c>
      <c r="L233" s="54">
        <f t="shared" si="73"/>
        <v>1</v>
      </c>
      <c r="M233" s="55">
        <f t="shared" si="74"/>
        <v>20077.43</v>
      </c>
      <c r="O233" s="41"/>
    </row>
    <row r="234" spans="1:15" s="9" customFormat="1" ht="30" x14ac:dyDescent="0.25">
      <c r="A234" s="48">
        <v>200</v>
      </c>
      <c r="B234" s="48" t="s">
        <v>438</v>
      </c>
      <c r="C234" s="49" t="s">
        <v>439</v>
      </c>
      <c r="D234" s="49" t="s">
        <v>437</v>
      </c>
      <c r="E234" s="51">
        <f t="shared" si="76"/>
        <v>36339.11</v>
      </c>
      <c r="F234" s="52">
        <v>0.65</v>
      </c>
      <c r="G234" s="51">
        <f t="shared" si="77"/>
        <v>23620.5</v>
      </c>
      <c r="H234" s="53">
        <v>2.48</v>
      </c>
      <c r="I234" s="54">
        <f t="shared" ref="I234" si="82">$I$8</f>
        <v>0.83838999999999997</v>
      </c>
      <c r="J234" s="54">
        <f t="shared" si="79"/>
        <v>1</v>
      </c>
      <c r="K234" s="54">
        <f t="shared" si="80"/>
        <v>1</v>
      </c>
      <c r="L234" s="54">
        <f t="shared" si="73"/>
        <v>0.83838999999999997</v>
      </c>
      <c r="M234" s="55">
        <f t="shared" si="74"/>
        <v>49111.91</v>
      </c>
      <c r="O234" s="41"/>
    </row>
    <row r="235" spans="1:15" s="9" customFormat="1" ht="30" x14ac:dyDescent="0.25">
      <c r="A235" s="48">
        <v>201</v>
      </c>
      <c r="B235" s="48" t="s">
        <v>440</v>
      </c>
      <c r="C235" s="49" t="s">
        <v>441</v>
      </c>
      <c r="D235" s="49" t="s">
        <v>437</v>
      </c>
      <c r="E235" s="51">
        <f t="shared" si="76"/>
        <v>36339.11</v>
      </c>
      <c r="F235" s="52">
        <v>0.65</v>
      </c>
      <c r="G235" s="51">
        <f t="shared" si="77"/>
        <v>23620.5</v>
      </c>
      <c r="H235" s="53">
        <v>0.91</v>
      </c>
      <c r="I235" s="54">
        <f t="shared" ref="I235" si="83">$I$7</f>
        <v>1</v>
      </c>
      <c r="J235" s="54">
        <f t="shared" si="79"/>
        <v>1</v>
      </c>
      <c r="K235" s="54">
        <f t="shared" si="80"/>
        <v>1</v>
      </c>
      <c r="L235" s="54">
        <f t="shared" si="73"/>
        <v>1</v>
      </c>
      <c r="M235" s="55">
        <f t="shared" si="74"/>
        <v>21494.66</v>
      </c>
      <c r="O235" s="41"/>
    </row>
    <row r="236" spans="1:15" s="9" customFormat="1" ht="24.75" customHeight="1" x14ac:dyDescent="0.25">
      <c r="A236" s="48">
        <v>202</v>
      </c>
      <c r="B236" s="48" t="s">
        <v>442</v>
      </c>
      <c r="C236" s="49" t="s">
        <v>443</v>
      </c>
      <c r="D236" s="49" t="s">
        <v>437</v>
      </c>
      <c r="E236" s="51">
        <f t="shared" si="76"/>
        <v>36339.11</v>
      </c>
      <c r="F236" s="52">
        <v>0.65</v>
      </c>
      <c r="G236" s="51">
        <f t="shared" si="77"/>
        <v>23620.5</v>
      </c>
      <c r="H236" s="53">
        <v>1.28</v>
      </c>
      <c r="I236" s="54">
        <f t="shared" ref="I236:I240" si="84">$I$8</f>
        <v>0.83838999999999997</v>
      </c>
      <c r="J236" s="54">
        <f t="shared" si="79"/>
        <v>1</v>
      </c>
      <c r="K236" s="54">
        <f t="shared" si="80"/>
        <v>1</v>
      </c>
      <c r="L236" s="54">
        <f t="shared" si="73"/>
        <v>0.83838999999999997</v>
      </c>
      <c r="M236" s="55">
        <f t="shared" si="74"/>
        <v>25348.080000000002</v>
      </c>
      <c r="O236" s="41"/>
    </row>
    <row r="237" spans="1:15" s="9" customFormat="1" ht="33.75" customHeight="1" x14ac:dyDescent="0.25">
      <c r="A237" s="48">
        <v>203</v>
      </c>
      <c r="B237" s="48" t="s">
        <v>444</v>
      </c>
      <c r="C237" s="49" t="s">
        <v>445</v>
      </c>
      <c r="D237" s="49" t="s">
        <v>437</v>
      </c>
      <c r="E237" s="51">
        <f t="shared" si="76"/>
        <v>36339.11</v>
      </c>
      <c r="F237" s="52">
        <v>0.65</v>
      </c>
      <c r="G237" s="51">
        <f t="shared" si="77"/>
        <v>23620.5</v>
      </c>
      <c r="H237" s="53">
        <v>1.1100000000000001</v>
      </c>
      <c r="I237" s="54">
        <f t="shared" si="84"/>
        <v>0.83838999999999997</v>
      </c>
      <c r="J237" s="54">
        <f t="shared" si="79"/>
        <v>1</v>
      </c>
      <c r="K237" s="54">
        <f t="shared" si="80"/>
        <v>1</v>
      </c>
      <c r="L237" s="54">
        <f t="shared" si="73"/>
        <v>0.83838999999999997</v>
      </c>
      <c r="M237" s="55">
        <f t="shared" si="74"/>
        <v>21981.54</v>
      </c>
      <c r="O237" s="41"/>
    </row>
    <row r="238" spans="1:15" s="9" customFormat="1" ht="32.25" customHeight="1" x14ac:dyDescent="0.25">
      <c r="A238" s="48">
        <v>204</v>
      </c>
      <c r="B238" s="48" t="s">
        <v>446</v>
      </c>
      <c r="C238" s="49" t="s">
        <v>447</v>
      </c>
      <c r="D238" s="49" t="s">
        <v>437</v>
      </c>
      <c r="E238" s="51">
        <f t="shared" si="76"/>
        <v>36339.11</v>
      </c>
      <c r="F238" s="52">
        <v>0.65</v>
      </c>
      <c r="G238" s="51">
        <f t="shared" si="77"/>
        <v>23620.5</v>
      </c>
      <c r="H238" s="53">
        <v>1.25</v>
      </c>
      <c r="I238" s="54">
        <f t="shared" si="84"/>
        <v>0.83838999999999997</v>
      </c>
      <c r="J238" s="54">
        <f t="shared" si="79"/>
        <v>1</v>
      </c>
      <c r="K238" s="54">
        <f t="shared" si="80"/>
        <v>1</v>
      </c>
      <c r="L238" s="54">
        <f t="shared" si="73"/>
        <v>0.83838999999999997</v>
      </c>
      <c r="M238" s="55">
        <f t="shared" si="74"/>
        <v>24753.99</v>
      </c>
      <c r="N238" s="13"/>
      <c r="O238" s="41"/>
    </row>
    <row r="239" spans="1:15" s="9" customFormat="1" ht="15.75" customHeight="1" x14ac:dyDescent="0.25">
      <c r="A239" s="48">
        <v>205</v>
      </c>
      <c r="B239" s="48" t="s">
        <v>448</v>
      </c>
      <c r="C239" s="49" t="s">
        <v>449</v>
      </c>
      <c r="D239" s="49" t="s">
        <v>450</v>
      </c>
      <c r="E239" s="51">
        <f t="shared" si="76"/>
        <v>36339.11</v>
      </c>
      <c r="F239" s="52">
        <v>0.65</v>
      </c>
      <c r="G239" s="51">
        <f t="shared" si="77"/>
        <v>23620.5</v>
      </c>
      <c r="H239" s="53">
        <v>1.78</v>
      </c>
      <c r="I239" s="54">
        <f t="shared" si="84"/>
        <v>0.83838999999999997</v>
      </c>
      <c r="J239" s="54">
        <f t="shared" si="79"/>
        <v>1</v>
      </c>
      <c r="K239" s="54">
        <f t="shared" si="80"/>
        <v>1</v>
      </c>
      <c r="L239" s="54">
        <f t="shared" si="73"/>
        <v>0.83838999999999997</v>
      </c>
      <c r="M239" s="55">
        <f t="shared" si="74"/>
        <v>35249.68</v>
      </c>
      <c r="O239" s="41"/>
    </row>
    <row r="240" spans="1:15" s="9" customFormat="1" ht="15.75" x14ac:dyDescent="0.25">
      <c r="A240" s="48">
        <v>206</v>
      </c>
      <c r="B240" s="48" t="s">
        <v>451</v>
      </c>
      <c r="C240" s="49" t="s">
        <v>452</v>
      </c>
      <c r="D240" s="49" t="s">
        <v>450</v>
      </c>
      <c r="E240" s="51">
        <f t="shared" si="76"/>
        <v>36339.11</v>
      </c>
      <c r="F240" s="52">
        <v>0.65</v>
      </c>
      <c r="G240" s="51">
        <f t="shared" si="77"/>
        <v>23620.5</v>
      </c>
      <c r="H240" s="53">
        <v>1.67</v>
      </c>
      <c r="I240" s="54">
        <f t="shared" si="84"/>
        <v>0.83838999999999997</v>
      </c>
      <c r="J240" s="54">
        <f t="shared" si="79"/>
        <v>1</v>
      </c>
      <c r="K240" s="54">
        <f t="shared" si="80"/>
        <v>1</v>
      </c>
      <c r="L240" s="54">
        <f t="shared" si="73"/>
        <v>0.83838999999999997</v>
      </c>
      <c r="M240" s="55">
        <f t="shared" si="74"/>
        <v>33071.33</v>
      </c>
      <c r="O240" s="41"/>
    </row>
    <row r="241" spans="1:15" s="9" customFormat="1" ht="15.75" x14ac:dyDescent="0.25">
      <c r="A241" s="48">
        <v>207</v>
      </c>
      <c r="B241" s="48" t="s">
        <v>453</v>
      </c>
      <c r="C241" s="49" t="s">
        <v>454</v>
      </c>
      <c r="D241" s="49" t="s">
        <v>450</v>
      </c>
      <c r="E241" s="51">
        <f t="shared" si="76"/>
        <v>36339.11</v>
      </c>
      <c r="F241" s="52">
        <v>0.65</v>
      </c>
      <c r="G241" s="51">
        <f t="shared" si="77"/>
        <v>23620.5</v>
      </c>
      <c r="H241" s="53">
        <v>0.87</v>
      </c>
      <c r="I241" s="54">
        <f t="shared" ref="I241" si="85">$I$7</f>
        <v>1</v>
      </c>
      <c r="J241" s="54">
        <f t="shared" si="79"/>
        <v>1</v>
      </c>
      <c r="K241" s="54">
        <f t="shared" si="80"/>
        <v>1</v>
      </c>
      <c r="L241" s="54">
        <f t="shared" si="73"/>
        <v>1</v>
      </c>
      <c r="M241" s="55">
        <f t="shared" si="74"/>
        <v>20549.84</v>
      </c>
      <c r="O241" s="41"/>
    </row>
    <row r="242" spans="1:15" s="9" customFormat="1" ht="15.75" x14ac:dyDescent="0.25">
      <c r="A242" s="48">
        <v>208</v>
      </c>
      <c r="B242" s="48" t="s">
        <v>455</v>
      </c>
      <c r="C242" s="49" t="s">
        <v>456</v>
      </c>
      <c r="D242" s="49" t="s">
        <v>450</v>
      </c>
      <c r="E242" s="51">
        <f t="shared" si="76"/>
        <v>36339.11</v>
      </c>
      <c r="F242" s="52">
        <v>0.65</v>
      </c>
      <c r="G242" s="51">
        <f t="shared" si="77"/>
        <v>23620.5</v>
      </c>
      <c r="H242" s="53">
        <v>1.57</v>
      </c>
      <c r="I242" s="54">
        <f t="shared" ref="I242" si="86">$I$8</f>
        <v>0.83838999999999997</v>
      </c>
      <c r="J242" s="54">
        <f t="shared" si="79"/>
        <v>1</v>
      </c>
      <c r="K242" s="54">
        <f t="shared" si="80"/>
        <v>1</v>
      </c>
      <c r="L242" s="54">
        <f t="shared" si="73"/>
        <v>0.83838999999999997</v>
      </c>
      <c r="M242" s="55">
        <f t="shared" si="74"/>
        <v>31091.01</v>
      </c>
      <c r="O242" s="41"/>
    </row>
    <row r="243" spans="1:15" s="9" customFormat="1" ht="15.75" x14ac:dyDescent="0.25">
      <c r="A243" s="48">
        <v>209</v>
      </c>
      <c r="B243" s="48" t="s">
        <v>457</v>
      </c>
      <c r="C243" s="49" t="s">
        <v>458</v>
      </c>
      <c r="D243" s="49" t="s">
        <v>459</v>
      </c>
      <c r="E243" s="51">
        <f t="shared" si="76"/>
        <v>36339.11</v>
      </c>
      <c r="F243" s="52">
        <v>0.65</v>
      </c>
      <c r="G243" s="51">
        <f t="shared" si="77"/>
        <v>23620.5</v>
      </c>
      <c r="H243" s="53">
        <v>0.85</v>
      </c>
      <c r="I243" s="54">
        <f>$I$27</f>
        <v>1</v>
      </c>
      <c r="J243" s="54">
        <f t="shared" si="79"/>
        <v>1</v>
      </c>
      <c r="K243" s="54">
        <f t="shared" si="80"/>
        <v>1</v>
      </c>
      <c r="L243" s="54">
        <f t="shared" si="73"/>
        <v>1</v>
      </c>
      <c r="M243" s="55">
        <f t="shared" si="74"/>
        <v>20077.43</v>
      </c>
      <c r="O243" s="41"/>
    </row>
    <row r="244" spans="1:15" s="9" customFormat="1" ht="15.75" x14ac:dyDescent="0.25">
      <c r="A244" s="48">
        <v>210</v>
      </c>
      <c r="B244" s="48" t="s">
        <v>460</v>
      </c>
      <c r="C244" s="49" t="s">
        <v>461</v>
      </c>
      <c r="D244" s="49" t="s">
        <v>459</v>
      </c>
      <c r="E244" s="51">
        <f t="shared" si="76"/>
        <v>36339.11</v>
      </c>
      <c r="F244" s="52">
        <v>0.65</v>
      </c>
      <c r="G244" s="51">
        <f t="shared" si="77"/>
        <v>23620.5</v>
      </c>
      <c r="H244" s="53">
        <v>1.32</v>
      </c>
      <c r="I244" s="54">
        <f t="shared" ref="I244" si="87">$I$7</f>
        <v>1</v>
      </c>
      <c r="J244" s="54">
        <f t="shared" si="79"/>
        <v>1</v>
      </c>
      <c r="K244" s="54">
        <f t="shared" si="80"/>
        <v>1</v>
      </c>
      <c r="L244" s="54">
        <f t="shared" si="73"/>
        <v>1</v>
      </c>
      <c r="M244" s="55">
        <f t="shared" si="74"/>
        <v>31179.06</v>
      </c>
      <c r="O244" s="41"/>
    </row>
    <row r="245" spans="1:15" s="9" customFormat="1" ht="15.75" x14ac:dyDescent="0.25">
      <c r="A245" s="48">
        <v>211</v>
      </c>
      <c r="B245" s="48" t="s">
        <v>462</v>
      </c>
      <c r="C245" s="49" t="s">
        <v>463</v>
      </c>
      <c r="D245" s="49" t="s">
        <v>459</v>
      </c>
      <c r="E245" s="51">
        <f t="shared" si="76"/>
        <v>36339.11</v>
      </c>
      <c r="F245" s="52">
        <v>0.65</v>
      </c>
      <c r="G245" s="51">
        <f t="shared" si="77"/>
        <v>23620.5</v>
      </c>
      <c r="H245" s="53">
        <v>1.05</v>
      </c>
      <c r="I245" s="54">
        <f>$I$27</f>
        <v>1</v>
      </c>
      <c r="J245" s="54">
        <f t="shared" si="79"/>
        <v>1</v>
      </c>
      <c r="K245" s="54">
        <f t="shared" si="80"/>
        <v>1</v>
      </c>
      <c r="L245" s="54">
        <f t="shared" si="73"/>
        <v>1</v>
      </c>
      <c r="M245" s="55">
        <f t="shared" si="74"/>
        <v>24801.53</v>
      </c>
      <c r="O245" s="41"/>
    </row>
    <row r="246" spans="1:15" s="9" customFormat="1" ht="15.75" x14ac:dyDescent="0.25">
      <c r="A246" s="48">
        <v>212</v>
      </c>
      <c r="B246" s="48" t="s">
        <v>464</v>
      </c>
      <c r="C246" s="49" t="s">
        <v>465</v>
      </c>
      <c r="D246" s="49" t="s">
        <v>459</v>
      </c>
      <c r="E246" s="51">
        <f t="shared" si="76"/>
        <v>36339.11</v>
      </c>
      <c r="F246" s="52">
        <v>0.65</v>
      </c>
      <c r="G246" s="51">
        <f t="shared" si="77"/>
        <v>23620.5</v>
      </c>
      <c r="H246" s="53">
        <v>1.01</v>
      </c>
      <c r="I246" s="54">
        <f t="shared" ref="I246:I247" si="88">$I$8</f>
        <v>0.83838999999999997</v>
      </c>
      <c r="J246" s="54">
        <f t="shared" si="79"/>
        <v>1</v>
      </c>
      <c r="K246" s="54">
        <f t="shared" si="80"/>
        <v>1</v>
      </c>
      <c r="L246" s="54">
        <f t="shared" si="73"/>
        <v>0.83838999999999997</v>
      </c>
      <c r="M246" s="55">
        <f t="shared" si="74"/>
        <v>20001.22</v>
      </c>
      <c r="O246" s="41"/>
    </row>
    <row r="247" spans="1:15" s="9" customFormat="1" ht="15.75" x14ac:dyDescent="0.25">
      <c r="A247" s="48">
        <v>213</v>
      </c>
      <c r="B247" s="48" t="s">
        <v>466</v>
      </c>
      <c r="C247" s="49" t="s">
        <v>467</v>
      </c>
      <c r="D247" s="49" t="s">
        <v>459</v>
      </c>
      <c r="E247" s="51">
        <f t="shared" si="76"/>
        <v>36339.11</v>
      </c>
      <c r="F247" s="52">
        <v>0.65</v>
      </c>
      <c r="G247" s="51">
        <f t="shared" si="77"/>
        <v>23620.5</v>
      </c>
      <c r="H247" s="53">
        <v>2.11</v>
      </c>
      <c r="I247" s="54">
        <f t="shared" si="88"/>
        <v>0.83838999999999997</v>
      </c>
      <c r="J247" s="54">
        <f t="shared" si="79"/>
        <v>1</v>
      </c>
      <c r="K247" s="54">
        <f t="shared" si="80"/>
        <v>1</v>
      </c>
      <c r="L247" s="54">
        <f t="shared" si="73"/>
        <v>0.83838999999999997</v>
      </c>
      <c r="M247" s="55">
        <f t="shared" si="74"/>
        <v>41784.730000000003</v>
      </c>
      <c r="O247" s="41"/>
    </row>
    <row r="248" spans="1:15" s="9" customFormat="1" ht="15.75" x14ac:dyDescent="0.25">
      <c r="A248" s="48">
        <v>214</v>
      </c>
      <c r="B248" s="48" t="s">
        <v>468</v>
      </c>
      <c r="C248" s="49" t="s">
        <v>469</v>
      </c>
      <c r="D248" s="49" t="s">
        <v>459</v>
      </c>
      <c r="E248" s="51">
        <f t="shared" si="76"/>
        <v>36339.11</v>
      </c>
      <c r="F248" s="52">
        <v>0.65</v>
      </c>
      <c r="G248" s="51">
        <f t="shared" si="77"/>
        <v>23620.5</v>
      </c>
      <c r="H248" s="53">
        <v>3.97</v>
      </c>
      <c r="I248" s="54">
        <f t="shared" ref="I248" si="89">$I$7</f>
        <v>1</v>
      </c>
      <c r="J248" s="54">
        <f t="shared" si="79"/>
        <v>1</v>
      </c>
      <c r="K248" s="54">
        <f t="shared" si="80"/>
        <v>1</v>
      </c>
      <c r="L248" s="54">
        <f t="shared" si="73"/>
        <v>1</v>
      </c>
      <c r="M248" s="55">
        <f t="shared" si="74"/>
        <v>93773.39</v>
      </c>
      <c r="O248" s="41"/>
    </row>
    <row r="249" spans="1:15" s="9" customFormat="1" ht="15.75" x14ac:dyDescent="0.25">
      <c r="A249" s="48">
        <v>215</v>
      </c>
      <c r="B249" s="48" t="s">
        <v>470</v>
      </c>
      <c r="C249" s="49" t="s">
        <v>471</v>
      </c>
      <c r="D249" s="49" t="s">
        <v>459</v>
      </c>
      <c r="E249" s="51">
        <f t="shared" si="76"/>
        <v>36339.11</v>
      </c>
      <c r="F249" s="52">
        <v>0.65</v>
      </c>
      <c r="G249" s="51">
        <f t="shared" si="77"/>
        <v>23620.5</v>
      </c>
      <c r="H249" s="53">
        <v>4.3099999999999996</v>
      </c>
      <c r="I249" s="54">
        <f t="shared" ref="I249:I254" si="90">$I$8</f>
        <v>0.83838999999999997</v>
      </c>
      <c r="J249" s="54">
        <f t="shared" si="79"/>
        <v>1</v>
      </c>
      <c r="K249" s="54">
        <f t="shared" si="80"/>
        <v>1</v>
      </c>
      <c r="L249" s="54">
        <f t="shared" si="73"/>
        <v>0.83838999999999997</v>
      </c>
      <c r="M249" s="55">
        <f t="shared" si="74"/>
        <v>85351.75</v>
      </c>
      <c r="O249" s="41"/>
    </row>
    <row r="250" spans="1:15" s="9" customFormat="1" ht="15.75" x14ac:dyDescent="0.25">
      <c r="A250" s="48">
        <v>216</v>
      </c>
      <c r="B250" s="48" t="s">
        <v>472</v>
      </c>
      <c r="C250" s="49" t="s">
        <v>473</v>
      </c>
      <c r="D250" s="49" t="s">
        <v>459</v>
      </c>
      <c r="E250" s="51">
        <f t="shared" si="76"/>
        <v>36339.11</v>
      </c>
      <c r="F250" s="52">
        <v>0.65</v>
      </c>
      <c r="G250" s="51">
        <f t="shared" si="77"/>
        <v>23620.5</v>
      </c>
      <c r="H250" s="53">
        <v>1.2</v>
      </c>
      <c r="I250" s="54">
        <f t="shared" si="90"/>
        <v>0.83838999999999997</v>
      </c>
      <c r="J250" s="54">
        <f t="shared" si="79"/>
        <v>1</v>
      </c>
      <c r="K250" s="54">
        <f t="shared" si="80"/>
        <v>1</v>
      </c>
      <c r="L250" s="54">
        <f t="shared" si="73"/>
        <v>0.83838999999999997</v>
      </c>
      <c r="M250" s="55">
        <f t="shared" si="74"/>
        <v>23763.83</v>
      </c>
      <c r="O250" s="41"/>
    </row>
    <row r="251" spans="1:15" s="9" customFormat="1" ht="15.75" x14ac:dyDescent="0.25">
      <c r="A251" s="48">
        <v>217</v>
      </c>
      <c r="B251" s="48" t="s">
        <v>474</v>
      </c>
      <c r="C251" s="49" t="s">
        <v>475</v>
      </c>
      <c r="D251" s="49" t="s">
        <v>459</v>
      </c>
      <c r="E251" s="51">
        <f t="shared" si="76"/>
        <v>36339.11</v>
      </c>
      <c r="F251" s="52">
        <v>0.65</v>
      </c>
      <c r="G251" s="51">
        <f t="shared" si="77"/>
        <v>23620.5</v>
      </c>
      <c r="H251" s="53">
        <v>2.37</v>
      </c>
      <c r="I251" s="54">
        <f t="shared" si="90"/>
        <v>0.83838999999999997</v>
      </c>
      <c r="J251" s="54">
        <f t="shared" si="79"/>
        <v>1</v>
      </c>
      <c r="K251" s="54">
        <f t="shared" si="80"/>
        <v>1</v>
      </c>
      <c r="L251" s="54">
        <f t="shared" si="73"/>
        <v>0.83838999999999997</v>
      </c>
      <c r="M251" s="55">
        <f t="shared" si="74"/>
        <v>46933.56</v>
      </c>
      <c r="O251" s="41"/>
    </row>
    <row r="252" spans="1:15" s="9" customFormat="1" ht="15.75" x14ac:dyDescent="0.25">
      <c r="A252" s="48">
        <v>218</v>
      </c>
      <c r="B252" s="48" t="s">
        <v>476</v>
      </c>
      <c r="C252" s="49" t="s">
        <v>477</v>
      </c>
      <c r="D252" s="49" t="s">
        <v>459</v>
      </c>
      <c r="E252" s="51">
        <f t="shared" si="76"/>
        <v>36339.11</v>
      </c>
      <c r="F252" s="52">
        <v>0.65</v>
      </c>
      <c r="G252" s="51">
        <f t="shared" si="77"/>
        <v>23620.5</v>
      </c>
      <c r="H252" s="53">
        <v>4.13</v>
      </c>
      <c r="I252" s="54">
        <f t="shared" si="90"/>
        <v>0.83838999999999997</v>
      </c>
      <c r="J252" s="54">
        <f t="shared" si="79"/>
        <v>1</v>
      </c>
      <c r="K252" s="54">
        <f t="shared" si="80"/>
        <v>1</v>
      </c>
      <c r="L252" s="54">
        <f t="shared" si="73"/>
        <v>0.83838999999999997</v>
      </c>
      <c r="M252" s="55">
        <f t="shared" si="74"/>
        <v>81787.179999999993</v>
      </c>
      <c r="O252" s="41"/>
    </row>
    <row r="253" spans="1:15" s="9" customFormat="1" ht="15.75" x14ac:dyDescent="0.25">
      <c r="A253" s="48">
        <v>219</v>
      </c>
      <c r="B253" s="48" t="s">
        <v>478</v>
      </c>
      <c r="C253" s="49" t="s">
        <v>479</v>
      </c>
      <c r="D253" s="49" t="s">
        <v>459</v>
      </c>
      <c r="E253" s="51">
        <f t="shared" si="76"/>
        <v>36339.11</v>
      </c>
      <c r="F253" s="52">
        <v>0.65</v>
      </c>
      <c r="G253" s="51">
        <f t="shared" si="77"/>
        <v>23620.5</v>
      </c>
      <c r="H253" s="53">
        <v>6.08</v>
      </c>
      <c r="I253" s="54">
        <f t="shared" si="90"/>
        <v>0.83838999999999997</v>
      </c>
      <c r="J253" s="54">
        <f t="shared" si="79"/>
        <v>1</v>
      </c>
      <c r="K253" s="54">
        <f t="shared" si="80"/>
        <v>1</v>
      </c>
      <c r="L253" s="54">
        <f t="shared" si="73"/>
        <v>0.83838999999999997</v>
      </c>
      <c r="M253" s="55">
        <f t="shared" si="74"/>
        <v>120403.4</v>
      </c>
      <c r="O253" s="41"/>
    </row>
    <row r="254" spans="1:15" s="9" customFormat="1" ht="15.75" x14ac:dyDescent="0.25">
      <c r="A254" s="48">
        <v>220</v>
      </c>
      <c r="B254" s="48" t="s">
        <v>480</v>
      </c>
      <c r="C254" s="49" t="s">
        <v>481</v>
      </c>
      <c r="D254" s="49" t="s">
        <v>459</v>
      </c>
      <c r="E254" s="51">
        <f t="shared" si="76"/>
        <v>36339.11</v>
      </c>
      <c r="F254" s="52">
        <v>0.65</v>
      </c>
      <c r="G254" s="51">
        <f t="shared" si="77"/>
        <v>23620.5</v>
      </c>
      <c r="H254" s="53">
        <v>7.12</v>
      </c>
      <c r="I254" s="54">
        <f t="shared" si="90"/>
        <v>0.83838999999999997</v>
      </c>
      <c r="J254" s="54">
        <f t="shared" si="79"/>
        <v>1</v>
      </c>
      <c r="K254" s="54">
        <f t="shared" si="80"/>
        <v>1</v>
      </c>
      <c r="L254" s="54">
        <f t="shared" si="73"/>
        <v>0.83838999999999997</v>
      </c>
      <c r="M254" s="55">
        <f t="shared" si="74"/>
        <v>140998.72</v>
      </c>
      <c r="O254" s="41"/>
    </row>
    <row r="255" spans="1:15" s="9" customFormat="1" ht="15.75" x14ac:dyDescent="0.25">
      <c r="A255" s="48">
        <v>221</v>
      </c>
      <c r="B255" s="48" t="s">
        <v>482</v>
      </c>
      <c r="C255" s="49" t="s">
        <v>483</v>
      </c>
      <c r="D255" s="50" t="s">
        <v>484</v>
      </c>
      <c r="E255" s="51">
        <f t="shared" si="76"/>
        <v>36339.11</v>
      </c>
      <c r="F255" s="52">
        <v>0.65</v>
      </c>
      <c r="G255" s="51">
        <f t="shared" si="77"/>
        <v>23620.5</v>
      </c>
      <c r="H255" s="53">
        <v>0.79</v>
      </c>
      <c r="I255" s="54">
        <f t="shared" ref="I255:I257" si="91">$I$7</f>
        <v>1</v>
      </c>
      <c r="J255" s="54">
        <f t="shared" si="79"/>
        <v>1</v>
      </c>
      <c r="K255" s="54">
        <f t="shared" si="80"/>
        <v>1</v>
      </c>
      <c r="L255" s="54">
        <f t="shared" si="73"/>
        <v>1</v>
      </c>
      <c r="M255" s="55">
        <f t="shared" si="74"/>
        <v>18660.2</v>
      </c>
      <c r="O255" s="41"/>
    </row>
    <row r="256" spans="1:15" s="9" customFormat="1" ht="15.75" x14ac:dyDescent="0.25">
      <c r="A256" s="48">
        <v>222</v>
      </c>
      <c r="B256" s="48" t="s">
        <v>485</v>
      </c>
      <c r="C256" s="49" t="s">
        <v>486</v>
      </c>
      <c r="D256" s="49" t="s">
        <v>487</v>
      </c>
      <c r="E256" s="51">
        <f t="shared" si="76"/>
        <v>36339.11</v>
      </c>
      <c r="F256" s="52">
        <v>0.65</v>
      </c>
      <c r="G256" s="51">
        <f t="shared" si="77"/>
        <v>23620.5</v>
      </c>
      <c r="H256" s="53">
        <v>0.74</v>
      </c>
      <c r="I256" s="54">
        <f t="shared" ref="I256" si="92">$I$8</f>
        <v>0.83838999999999997</v>
      </c>
      <c r="J256" s="54">
        <f t="shared" si="79"/>
        <v>1</v>
      </c>
      <c r="K256" s="54">
        <f t="shared" si="80"/>
        <v>1</v>
      </c>
      <c r="L256" s="54">
        <f t="shared" si="73"/>
        <v>0.83838999999999997</v>
      </c>
      <c r="M256" s="55">
        <f t="shared" si="74"/>
        <v>14654.36</v>
      </c>
      <c r="O256" s="41"/>
    </row>
    <row r="257" spans="1:15" s="9" customFormat="1" ht="30" x14ac:dyDescent="0.25">
      <c r="A257" s="48">
        <v>223</v>
      </c>
      <c r="B257" s="48" t="s">
        <v>488</v>
      </c>
      <c r="C257" s="49" t="s">
        <v>489</v>
      </c>
      <c r="D257" s="49" t="s">
        <v>487</v>
      </c>
      <c r="E257" s="51">
        <f t="shared" si="76"/>
        <v>36339.11</v>
      </c>
      <c r="F257" s="52">
        <v>0.65</v>
      </c>
      <c r="G257" s="51">
        <f t="shared" si="77"/>
        <v>23620.5</v>
      </c>
      <c r="H257" s="53">
        <v>0.69</v>
      </c>
      <c r="I257" s="54">
        <f t="shared" si="91"/>
        <v>1</v>
      </c>
      <c r="J257" s="54">
        <f t="shared" si="79"/>
        <v>1</v>
      </c>
      <c r="K257" s="54">
        <f t="shared" si="80"/>
        <v>1</v>
      </c>
      <c r="L257" s="54">
        <f t="shared" si="73"/>
        <v>1</v>
      </c>
      <c r="M257" s="55">
        <f t="shared" si="74"/>
        <v>16298.15</v>
      </c>
      <c r="O257" s="41"/>
    </row>
    <row r="258" spans="1:15" s="9" customFormat="1" ht="15.75" x14ac:dyDescent="0.25">
      <c r="A258" s="48">
        <v>224</v>
      </c>
      <c r="B258" s="48" t="s">
        <v>490</v>
      </c>
      <c r="C258" s="49" t="s">
        <v>491</v>
      </c>
      <c r="D258" s="49" t="s">
        <v>487</v>
      </c>
      <c r="E258" s="51">
        <f t="shared" si="76"/>
        <v>36339.11</v>
      </c>
      <c r="F258" s="52">
        <v>0.65</v>
      </c>
      <c r="G258" s="51">
        <f t="shared" si="77"/>
        <v>23620.5</v>
      </c>
      <c r="H258" s="53">
        <v>0.72</v>
      </c>
      <c r="I258" s="54">
        <f t="shared" ref="I258:I262" si="93">$I$8</f>
        <v>0.83838999999999997</v>
      </c>
      <c r="J258" s="54">
        <f t="shared" si="79"/>
        <v>1</v>
      </c>
      <c r="K258" s="54">
        <f t="shared" si="80"/>
        <v>1</v>
      </c>
      <c r="L258" s="54">
        <f t="shared" si="73"/>
        <v>0.83838999999999997</v>
      </c>
      <c r="M258" s="55">
        <f t="shared" si="74"/>
        <v>14258.3</v>
      </c>
      <c r="O258" s="41"/>
    </row>
    <row r="259" spans="1:15" s="9" customFormat="1" ht="15.75" x14ac:dyDescent="0.25">
      <c r="A259" s="48">
        <v>225</v>
      </c>
      <c r="B259" s="48" t="s">
        <v>492</v>
      </c>
      <c r="C259" s="49" t="s">
        <v>493</v>
      </c>
      <c r="D259" s="49" t="s">
        <v>487</v>
      </c>
      <c r="E259" s="51">
        <f t="shared" si="76"/>
        <v>36339.11</v>
      </c>
      <c r="F259" s="52">
        <v>0.65</v>
      </c>
      <c r="G259" s="51">
        <f t="shared" si="77"/>
        <v>23620.5</v>
      </c>
      <c r="H259" s="53">
        <v>0.59</v>
      </c>
      <c r="I259" s="54">
        <f t="shared" si="93"/>
        <v>0.83838999999999997</v>
      </c>
      <c r="J259" s="54">
        <f t="shared" si="79"/>
        <v>1</v>
      </c>
      <c r="K259" s="54">
        <f t="shared" si="80"/>
        <v>1</v>
      </c>
      <c r="L259" s="54">
        <f t="shared" si="73"/>
        <v>0.83838999999999997</v>
      </c>
      <c r="M259" s="55">
        <f t="shared" si="74"/>
        <v>11683.88</v>
      </c>
      <c r="O259" s="41"/>
    </row>
    <row r="260" spans="1:15" s="9" customFormat="1" ht="15.75" x14ac:dyDescent="0.25">
      <c r="A260" s="48">
        <v>226</v>
      </c>
      <c r="B260" s="48" t="s">
        <v>494</v>
      </c>
      <c r="C260" s="49" t="s">
        <v>495</v>
      </c>
      <c r="D260" s="49" t="s">
        <v>487</v>
      </c>
      <c r="E260" s="51">
        <f t="shared" si="76"/>
        <v>36339.11</v>
      </c>
      <c r="F260" s="52">
        <v>0.65</v>
      </c>
      <c r="G260" s="51">
        <f t="shared" si="77"/>
        <v>23620.5</v>
      </c>
      <c r="H260" s="53">
        <v>0.7</v>
      </c>
      <c r="I260" s="54">
        <f t="shared" si="93"/>
        <v>0.83838999999999997</v>
      </c>
      <c r="J260" s="54">
        <f t="shared" si="79"/>
        <v>1</v>
      </c>
      <c r="K260" s="54">
        <f t="shared" si="80"/>
        <v>1</v>
      </c>
      <c r="L260" s="54">
        <f t="shared" si="73"/>
        <v>0.83838999999999997</v>
      </c>
      <c r="M260" s="55">
        <f t="shared" si="74"/>
        <v>13862.23</v>
      </c>
      <c r="O260" s="41"/>
    </row>
    <row r="261" spans="1:15" s="9" customFormat="1" ht="15.75" x14ac:dyDescent="0.25">
      <c r="A261" s="48">
        <v>227</v>
      </c>
      <c r="B261" s="48" t="s">
        <v>496</v>
      </c>
      <c r="C261" s="49" t="s">
        <v>497</v>
      </c>
      <c r="D261" s="49" t="s">
        <v>487</v>
      </c>
      <c r="E261" s="51">
        <f t="shared" si="76"/>
        <v>36339.11</v>
      </c>
      <c r="F261" s="52">
        <v>0.65</v>
      </c>
      <c r="G261" s="51">
        <f t="shared" si="77"/>
        <v>23620.5</v>
      </c>
      <c r="H261" s="53">
        <v>0.78</v>
      </c>
      <c r="I261" s="54">
        <f t="shared" si="93"/>
        <v>0.83838999999999997</v>
      </c>
      <c r="J261" s="54">
        <f t="shared" si="79"/>
        <v>1</v>
      </c>
      <c r="K261" s="54">
        <f t="shared" si="80"/>
        <v>1</v>
      </c>
      <c r="L261" s="54">
        <f t="shared" si="73"/>
        <v>0.83838999999999997</v>
      </c>
      <c r="M261" s="55">
        <f t="shared" si="74"/>
        <v>15446.49</v>
      </c>
      <c r="O261" s="41"/>
    </row>
    <row r="262" spans="1:15" s="9" customFormat="1" ht="15.75" x14ac:dyDescent="0.25">
      <c r="A262" s="48">
        <v>228</v>
      </c>
      <c r="B262" s="48" t="s">
        <v>498</v>
      </c>
      <c r="C262" s="49" t="s">
        <v>499</v>
      </c>
      <c r="D262" s="49" t="s">
        <v>487</v>
      </c>
      <c r="E262" s="51">
        <f t="shared" si="76"/>
        <v>36339.11</v>
      </c>
      <c r="F262" s="52">
        <v>0.65</v>
      </c>
      <c r="G262" s="51">
        <f t="shared" si="77"/>
        <v>23620.5</v>
      </c>
      <c r="H262" s="53">
        <v>1.7</v>
      </c>
      <c r="I262" s="54">
        <f t="shared" si="93"/>
        <v>0.83838999999999997</v>
      </c>
      <c r="J262" s="54">
        <f t="shared" si="79"/>
        <v>1</v>
      </c>
      <c r="K262" s="54">
        <f t="shared" si="80"/>
        <v>1</v>
      </c>
      <c r="L262" s="54">
        <f t="shared" si="73"/>
        <v>0.83838999999999997</v>
      </c>
      <c r="M262" s="55">
        <f t="shared" si="74"/>
        <v>33665.42</v>
      </c>
      <c r="O262" s="41"/>
    </row>
    <row r="263" spans="1:15" s="9" customFormat="1" ht="15.75" x14ac:dyDescent="0.25">
      <c r="A263" s="48">
        <v>229</v>
      </c>
      <c r="B263" s="48" t="s">
        <v>500</v>
      </c>
      <c r="C263" s="49" t="s">
        <v>501</v>
      </c>
      <c r="D263" s="49" t="s">
        <v>487</v>
      </c>
      <c r="E263" s="51">
        <f t="shared" si="76"/>
        <v>36339.11</v>
      </c>
      <c r="F263" s="52">
        <v>0.65</v>
      </c>
      <c r="G263" s="51">
        <f t="shared" si="77"/>
        <v>23620.5</v>
      </c>
      <c r="H263" s="53">
        <v>0.78</v>
      </c>
      <c r="I263" s="54">
        <f t="shared" ref="I263" si="94">$I$7</f>
        <v>1</v>
      </c>
      <c r="J263" s="54">
        <f t="shared" si="79"/>
        <v>1</v>
      </c>
      <c r="K263" s="54">
        <f t="shared" si="80"/>
        <v>1</v>
      </c>
      <c r="L263" s="54">
        <f t="shared" si="73"/>
        <v>1</v>
      </c>
      <c r="M263" s="55">
        <f t="shared" si="74"/>
        <v>18423.990000000002</v>
      </c>
      <c r="O263" s="41"/>
    </row>
    <row r="264" spans="1:15" s="9" customFormat="1" ht="15.75" x14ac:dyDescent="0.25">
      <c r="A264" s="48">
        <v>230</v>
      </c>
      <c r="B264" s="48" t="s">
        <v>502</v>
      </c>
      <c r="C264" s="49" t="s">
        <v>503</v>
      </c>
      <c r="D264" s="49" t="s">
        <v>487</v>
      </c>
      <c r="E264" s="51">
        <f t="shared" si="76"/>
        <v>36339.11</v>
      </c>
      <c r="F264" s="52">
        <v>0.65</v>
      </c>
      <c r="G264" s="51">
        <f t="shared" si="77"/>
        <v>23620.5</v>
      </c>
      <c r="H264" s="53">
        <v>1.54</v>
      </c>
      <c r="I264" s="54">
        <f t="shared" ref="I264:I265" si="95">$I$8</f>
        <v>0.83838999999999997</v>
      </c>
      <c r="J264" s="54">
        <f t="shared" si="79"/>
        <v>1</v>
      </c>
      <c r="K264" s="54">
        <f t="shared" si="80"/>
        <v>1</v>
      </c>
      <c r="L264" s="54">
        <f t="shared" si="73"/>
        <v>0.83838999999999997</v>
      </c>
      <c r="M264" s="55">
        <f t="shared" si="74"/>
        <v>30496.91</v>
      </c>
      <c r="O264" s="41"/>
    </row>
    <row r="265" spans="1:15" s="9" customFormat="1" ht="15.75" x14ac:dyDescent="0.25">
      <c r="A265" s="48">
        <v>231</v>
      </c>
      <c r="B265" s="48" t="s">
        <v>504</v>
      </c>
      <c r="C265" s="49" t="s">
        <v>505</v>
      </c>
      <c r="D265" s="49" t="s">
        <v>487</v>
      </c>
      <c r="E265" s="51">
        <f t="shared" si="76"/>
        <v>36339.11</v>
      </c>
      <c r="F265" s="52">
        <v>0.65</v>
      </c>
      <c r="G265" s="51">
        <f t="shared" si="77"/>
        <v>23620.5</v>
      </c>
      <c r="H265" s="53">
        <v>0.75</v>
      </c>
      <c r="I265" s="54">
        <f t="shared" si="95"/>
        <v>0.83838999999999997</v>
      </c>
      <c r="J265" s="54">
        <f t="shared" si="79"/>
        <v>1</v>
      </c>
      <c r="K265" s="54">
        <f t="shared" si="80"/>
        <v>1</v>
      </c>
      <c r="L265" s="54">
        <f t="shared" si="73"/>
        <v>0.83838999999999997</v>
      </c>
      <c r="M265" s="55">
        <f t="shared" si="74"/>
        <v>14852.39</v>
      </c>
      <c r="O265" s="41"/>
    </row>
    <row r="266" spans="1:15" s="9" customFormat="1" ht="22.5" customHeight="1" x14ac:dyDescent="0.25">
      <c r="A266" s="48">
        <v>232</v>
      </c>
      <c r="B266" s="48" t="s">
        <v>506</v>
      </c>
      <c r="C266" s="49" t="s">
        <v>507</v>
      </c>
      <c r="D266" s="49" t="s">
        <v>487</v>
      </c>
      <c r="E266" s="51">
        <f t="shared" si="76"/>
        <v>36339.11</v>
      </c>
      <c r="F266" s="52">
        <v>0.65</v>
      </c>
      <c r="G266" s="51">
        <f t="shared" si="77"/>
        <v>23620.5</v>
      </c>
      <c r="H266" s="53">
        <v>0.89</v>
      </c>
      <c r="I266" s="54">
        <f>$I$27</f>
        <v>1</v>
      </c>
      <c r="J266" s="54">
        <f t="shared" si="79"/>
        <v>1</v>
      </c>
      <c r="K266" s="54">
        <f t="shared" si="80"/>
        <v>1</v>
      </c>
      <c r="L266" s="54">
        <f t="shared" si="73"/>
        <v>1</v>
      </c>
      <c r="M266" s="55">
        <f t="shared" si="74"/>
        <v>21022.25</v>
      </c>
      <c r="O266" s="41"/>
    </row>
    <row r="267" spans="1:15" s="9" customFormat="1" ht="15.75" x14ac:dyDescent="0.25">
      <c r="A267" s="48">
        <v>233</v>
      </c>
      <c r="B267" s="48" t="s">
        <v>508</v>
      </c>
      <c r="C267" s="49" t="s">
        <v>509</v>
      </c>
      <c r="D267" s="49" t="s">
        <v>487</v>
      </c>
      <c r="E267" s="51">
        <f t="shared" si="76"/>
        <v>36339.11</v>
      </c>
      <c r="F267" s="52">
        <v>0.65</v>
      </c>
      <c r="G267" s="51">
        <f t="shared" si="77"/>
        <v>23620.5</v>
      </c>
      <c r="H267" s="53">
        <v>0.53</v>
      </c>
      <c r="I267" s="54">
        <f t="shared" ref="I267" si="96">$I$7</f>
        <v>1</v>
      </c>
      <c r="J267" s="54">
        <f t="shared" si="79"/>
        <v>1</v>
      </c>
      <c r="K267" s="54">
        <f t="shared" si="80"/>
        <v>1</v>
      </c>
      <c r="L267" s="54">
        <f t="shared" si="73"/>
        <v>1</v>
      </c>
      <c r="M267" s="55">
        <f t="shared" si="74"/>
        <v>12518.87</v>
      </c>
      <c r="O267" s="41"/>
    </row>
    <row r="268" spans="1:15" s="9" customFormat="1" ht="15.75" x14ac:dyDescent="0.25">
      <c r="A268" s="48">
        <v>234</v>
      </c>
      <c r="B268" s="48" t="s">
        <v>510</v>
      </c>
      <c r="C268" s="49" t="s">
        <v>511</v>
      </c>
      <c r="D268" s="49" t="s">
        <v>487</v>
      </c>
      <c r="E268" s="51">
        <f t="shared" si="76"/>
        <v>36339.11</v>
      </c>
      <c r="F268" s="52">
        <v>0.65</v>
      </c>
      <c r="G268" s="51">
        <f t="shared" si="77"/>
        <v>23620.5</v>
      </c>
      <c r="H268" s="57">
        <v>4.07</v>
      </c>
      <c r="I268" s="54">
        <f t="shared" ref="I268:I274" si="97">$I$8</f>
        <v>0.83838999999999997</v>
      </c>
      <c r="J268" s="54">
        <f t="shared" si="79"/>
        <v>1</v>
      </c>
      <c r="K268" s="54">
        <f t="shared" si="80"/>
        <v>1</v>
      </c>
      <c r="L268" s="54">
        <f t="shared" si="73"/>
        <v>0.83838999999999997</v>
      </c>
      <c r="M268" s="55">
        <f t="shared" si="74"/>
        <v>80598.990000000005</v>
      </c>
      <c r="O268" s="41"/>
    </row>
    <row r="269" spans="1:15" s="9" customFormat="1" ht="30" x14ac:dyDescent="0.25">
      <c r="A269" s="48">
        <v>235</v>
      </c>
      <c r="B269" s="48" t="s">
        <v>512</v>
      </c>
      <c r="C269" s="49" t="s">
        <v>513</v>
      </c>
      <c r="D269" s="49" t="s">
        <v>487</v>
      </c>
      <c r="E269" s="51">
        <f t="shared" si="76"/>
        <v>36339.11</v>
      </c>
      <c r="F269" s="52">
        <v>0.65</v>
      </c>
      <c r="G269" s="51">
        <f t="shared" si="77"/>
        <v>23620.5</v>
      </c>
      <c r="H269" s="53">
        <v>1</v>
      </c>
      <c r="I269" s="54">
        <f t="shared" si="97"/>
        <v>0.83838999999999997</v>
      </c>
      <c r="J269" s="54">
        <f t="shared" si="79"/>
        <v>1</v>
      </c>
      <c r="K269" s="54">
        <f t="shared" si="80"/>
        <v>1</v>
      </c>
      <c r="L269" s="54">
        <f t="shared" si="73"/>
        <v>0.83838999999999997</v>
      </c>
      <c r="M269" s="55">
        <f t="shared" si="74"/>
        <v>19803.189999999999</v>
      </c>
      <c r="O269" s="41"/>
    </row>
    <row r="270" spans="1:15" s="9" customFormat="1" ht="15.75" customHeight="1" x14ac:dyDescent="0.25">
      <c r="A270" s="48">
        <v>236</v>
      </c>
      <c r="B270" s="48" t="s">
        <v>514</v>
      </c>
      <c r="C270" s="49" t="s">
        <v>515</v>
      </c>
      <c r="D270" s="49" t="s">
        <v>516</v>
      </c>
      <c r="E270" s="51">
        <f t="shared" si="76"/>
        <v>36339.11</v>
      </c>
      <c r="F270" s="52">
        <v>0.65</v>
      </c>
      <c r="G270" s="51">
        <f t="shared" si="77"/>
        <v>23620.5</v>
      </c>
      <c r="H270" s="53">
        <v>2.0499999999999998</v>
      </c>
      <c r="I270" s="54">
        <f t="shared" si="97"/>
        <v>0.83838999999999997</v>
      </c>
      <c r="J270" s="54">
        <f t="shared" si="79"/>
        <v>1</v>
      </c>
      <c r="K270" s="54">
        <f t="shared" si="80"/>
        <v>1</v>
      </c>
      <c r="L270" s="54">
        <f t="shared" si="73"/>
        <v>0.83838999999999997</v>
      </c>
      <c r="M270" s="55">
        <f t="shared" si="74"/>
        <v>40596.54</v>
      </c>
      <c r="O270" s="41"/>
    </row>
    <row r="271" spans="1:15" s="9" customFormat="1" ht="15.75" x14ac:dyDescent="0.25">
      <c r="A271" s="48">
        <v>237</v>
      </c>
      <c r="B271" s="48" t="s">
        <v>517</v>
      </c>
      <c r="C271" s="49" t="s">
        <v>518</v>
      </c>
      <c r="D271" s="49" t="s">
        <v>516</v>
      </c>
      <c r="E271" s="51">
        <f t="shared" si="76"/>
        <v>36339.11</v>
      </c>
      <c r="F271" s="52">
        <v>0.65</v>
      </c>
      <c r="G271" s="51">
        <f t="shared" si="77"/>
        <v>23620.5</v>
      </c>
      <c r="H271" s="53">
        <v>1.54</v>
      </c>
      <c r="I271" s="54">
        <f t="shared" si="97"/>
        <v>0.83838999999999997</v>
      </c>
      <c r="J271" s="54">
        <f t="shared" si="79"/>
        <v>1</v>
      </c>
      <c r="K271" s="54">
        <f t="shared" si="80"/>
        <v>1</v>
      </c>
      <c r="L271" s="54">
        <f t="shared" si="73"/>
        <v>0.83838999999999997</v>
      </c>
      <c r="M271" s="55">
        <f t="shared" si="74"/>
        <v>30496.91</v>
      </c>
      <c r="O271" s="41"/>
    </row>
    <row r="272" spans="1:15" s="9" customFormat="1" ht="15.75" x14ac:dyDescent="0.25">
      <c r="A272" s="48">
        <v>238</v>
      </c>
      <c r="B272" s="48" t="s">
        <v>519</v>
      </c>
      <c r="C272" s="49" t="s">
        <v>520</v>
      </c>
      <c r="D272" s="49" t="s">
        <v>516</v>
      </c>
      <c r="E272" s="51">
        <f t="shared" si="76"/>
        <v>36339.11</v>
      </c>
      <c r="F272" s="52">
        <v>0.65</v>
      </c>
      <c r="G272" s="51">
        <f t="shared" si="77"/>
        <v>23620.5</v>
      </c>
      <c r="H272" s="53">
        <v>1.92</v>
      </c>
      <c r="I272" s="54">
        <f t="shared" si="97"/>
        <v>0.83838999999999997</v>
      </c>
      <c r="J272" s="54">
        <f t="shared" si="79"/>
        <v>1</v>
      </c>
      <c r="K272" s="54">
        <f t="shared" si="80"/>
        <v>1</v>
      </c>
      <c r="L272" s="54">
        <f t="shared" si="73"/>
        <v>0.83838999999999997</v>
      </c>
      <c r="M272" s="55">
        <f t="shared" si="74"/>
        <v>38022.129999999997</v>
      </c>
      <c r="O272" s="41"/>
    </row>
    <row r="273" spans="1:15" s="9" customFormat="1" ht="15.75" x14ac:dyDescent="0.25">
      <c r="A273" s="48">
        <v>239</v>
      </c>
      <c r="B273" s="48" t="s">
        <v>521</v>
      </c>
      <c r="C273" s="49" t="s">
        <v>522</v>
      </c>
      <c r="D273" s="49" t="s">
        <v>516</v>
      </c>
      <c r="E273" s="51">
        <f t="shared" si="76"/>
        <v>36339.11</v>
      </c>
      <c r="F273" s="52">
        <v>0.65</v>
      </c>
      <c r="G273" s="51">
        <f t="shared" si="77"/>
        <v>23620.5</v>
      </c>
      <c r="H273" s="53">
        <v>2.56</v>
      </c>
      <c r="I273" s="54">
        <f t="shared" si="97"/>
        <v>0.83838999999999997</v>
      </c>
      <c r="J273" s="54">
        <f t="shared" si="79"/>
        <v>1</v>
      </c>
      <c r="K273" s="54">
        <f t="shared" si="80"/>
        <v>1</v>
      </c>
      <c r="L273" s="54">
        <f t="shared" si="73"/>
        <v>0.83838999999999997</v>
      </c>
      <c r="M273" s="55">
        <f t="shared" si="74"/>
        <v>50696.17</v>
      </c>
      <c r="O273" s="41"/>
    </row>
    <row r="274" spans="1:15" s="9" customFormat="1" ht="15.75" x14ac:dyDescent="0.25">
      <c r="A274" s="48">
        <v>240</v>
      </c>
      <c r="B274" s="48" t="s">
        <v>523</v>
      </c>
      <c r="C274" s="49" t="s">
        <v>524</v>
      </c>
      <c r="D274" s="49" t="s">
        <v>516</v>
      </c>
      <c r="E274" s="51">
        <f t="shared" si="76"/>
        <v>36339.11</v>
      </c>
      <c r="F274" s="52">
        <v>0.65</v>
      </c>
      <c r="G274" s="51">
        <f t="shared" si="77"/>
        <v>23620.5</v>
      </c>
      <c r="H274" s="53">
        <v>4.12</v>
      </c>
      <c r="I274" s="54">
        <f t="shared" si="97"/>
        <v>0.83838999999999997</v>
      </c>
      <c r="J274" s="54">
        <f t="shared" si="79"/>
        <v>1</v>
      </c>
      <c r="K274" s="54">
        <f t="shared" si="80"/>
        <v>1</v>
      </c>
      <c r="L274" s="54">
        <f t="shared" si="73"/>
        <v>0.83838999999999997</v>
      </c>
      <c r="M274" s="55">
        <f t="shared" si="74"/>
        <v>81589.149999999994</v>
      </c>
      <c r="O274" s="41"/>
    </row>
    <row r="275" spans="1:15" s="9" customFormat="1" ht="15.75" customHeight="1" x14ac:dyDescent="0.25">
      <c r="A275" s="48">
        <v>241</v>
      </c>
      <c r="B275" s="48" t="s">
        <v>525</v>
      </c>
      <c r="C275" s="49" t="s">
        <v>526</v>
      </c>
      <c r="D275" s="49" t="s">
        <v>527</v>
      </c>
      <c r="E275" s="51">
        <f t="shared" si="76"/>
        <v>36339.11</v>
      </c>
      <c r="F275" s="52">
        <v>0.65</v>
      </c>
      <c r="G275" s="51">
        <f t="shared" si="77"/>
        <v>23620.5</v>
      </c>
      <c r="H275" s="53">
        <v>0.99</v>
      </c>
      <c r="I275" s="54">
        <f t="shared" ref="I275" si="98">$I$7</f>
        <v>1</v>
      </c>
      <c r="J275" s="54">
        <f t="shared" si="79"/>
        <v>1</v>
      </c>
      <c r="K275" s="54">
        <f t="shared" si="80"/>
        <v>1</v>
      </c>
      <c r="L275" s="54">
        <f t="shared" si="73"/>
        <v>1</v>
      </c>
      <c r="M275" s="55">
        <f t="shared" si="74"/>
        <v>23384.3</v>
      </c>
      <c r="O275" s="41"/>
    </row>
    <row r="276" spans="1:15" s="9" customFormat="1" ht="15.75" x14ac:dyDescent="0.25">
      <c r="A276" s="48">
        <v>242</v>
      </c>
      <c r="B276" s="48" t="s">
        <v>528</v>
      </c>
      <c r="C276" s="49" t="s">
        <v>529</v>
      </c>
      <c r="D276" s="49" t="s">
        <v>527</v>
      </c>
      <c r="E276" s="51">
        <f t="shared" si="76"/>
        <v>36339.11</v>
      </c>
      <c r="F276" s="52">
        <v>0.65</v>
      </c>
      <c r="G276" s="51">
        <f t="shared" si="77"/>
        <v>23620.5</v>
      </c>
      <c r="H276" s="53">
        <v>1.52</v>
      </c>
      <c r="I276" s="54">
        <f t="shared" ref="I276" si="99">$I$8</f>
        <v>0.83838999999999997</v>
      </c>
      <c r="J276" s="54">
        <f t="shared" si="79"/>
        <v>1</v>
      </c>
      <c r="K276" s="54">
        <f t="shared" si="80"/>
        <v>1</v>
      </c>
      <c r="L276" s="54">
        <f t="shared" si="73"/>
        <v>0.83838999999999997</v>
      </c>
      <c r="M276" s="55">
        <f t="shared" si="74"/>
        <v>30100.85</v>
      </c>
      <c r="O276" s="41"/>
    </row>
    <row r="277" spans="1:15" s="9" customFormat="1" ht="15.75" x14ac:dyDescent="0.25">
      <c r="A277" s="48">
        <v>243</v>
      </c>
      <c r="B277" s="48" t="s">
        <v>530</v>
      </c>
      <c r="C277" s="49" t="s">
        <v>531</v>
      </c>
      <c r="D277" s="49" t="s">
        <v>527</v>
      </c>
      <c r="E277" s="51">
        <f t="shared" si="76"/>
        <v>36339.11</v>
      </c>
      <c r="F277" s="52">
        <v>0.65</v>
      </c>
      <c r="G277" s="51">
        <f t="shared" si="77"/>
        <v>23620.5</v>
      </c>
      <c r="H277" s="53">
        <v>0.69</v>
      </c>
      <c r="I277" s="54">
        <f t="shared" ref="I277:I279" si="100">$I$7</f>
        <v>1</v>
      </c>
      <c r="J277" s="54">
        <f t="shared" si="79"/>
        <v>1</v>
      </c>
      <c r="K277" s="54">
        <f t="shared" si="80"/>
        <v>1</v>
      </c>
      <c r="L277" s="54">
        <f t="shared" si="73"/>
        <v>1</v>
      </c>
      <c r="M277" s="55">
        <f t="shared" si="74"/>
        <v>16298.15</v>
      </c>
      <c r="O277" s="41"/>
    </row>
    <row r="278" spans="1:15" s="9" customFormat="1" ht="15.75" x14ac:dyDescent="0.25">
      <c r="A278" s="48">
        <v>244</v>
      </c>
      <c r="B278" s="48" t="s">
        <v>532</v>
      </c>
      <c r="C278" s="49" t="s">
        <v>533</v>
      </c>
      <c r="D278" s="49" t="s">
        <v>527</v>
      </c>
      <c r="E278" s="51">
        <f t="shared" si="76"/>
        <v>36339.11</v>
      </c>
      <c r="F278" s="52">
        <v>0.65</v>
      </c>
      <c r="G278" s="51">
        <f t="shared" si="77"/>
        <v>23620.5</v>
      </c>
      <c r="H278" s="53">
        <v>0.56000000000000005</v>
      </c>
      <c r="I278" s="54">
        <f t="shared" si="100"/>
        <v>1</v>
      </c>
      <c r="J278" s="54">
        <f t="shared" si="79"/>
        <v>1</v>
      </c>
      <c r="K278" s="54">
        <f t="shared" si="80"/>
        <v>1</v>
      </c>
      <c r="L278" s="54">
        <f t="shared" si="73"/>
        <v>1</v>
      </c>
      <c r="M278" s="55">
        <f t="shared" si="74"/>
        <v>13227.48</v>
      </c>
      <c r="O278" s="41"/>
    </row>
    <row r="279" spans="1:15" s="9" customFormat="1" ht="15.75" x14ac:dyDescent="0.25">
      <c r="A279" s="48">
        <v>245</v>
      </c>
      <c r="B279" s="48" t="s">
        <v>534</v>
      </c>
      <c r="C279" s="49" t="s">
        <v>535</v>
      </c>
      <c r="D279" s="49" t="s">
        <v>527</v>
      </c>
      <c r="E279" s="51">
        <f t="shared" si="76"/>
        <v>36339.11</v>
      </c>
      <c r="F279" s="52">
        <v>0.65</v>
      </c>
      <c r="G279" s="51">
        <f t="shared" si="77"/>
        <v>23620.5</v>
      </c>
      <c r="H279" s="53">
        <v>0.74</v>
      </c>
      <c r="I279" s="54">
        <f t="shared" si="100"/>
        <v>1</v>
      </c>
      <c r="J279" s="54">
        <f t="shared" si="79"/>
        <v>1</v>
      </c>
      <c r="K279" s="54">
        <f t="shared" si="80"/>
        <v>1</v>
      </c>
      <c r="L279" s="54">
        <f t="shared" si="73"/>
        <v>1</v>
      </c>
      <c r="M279" s="55">
        <f t="shared" si="74"/>
        <v>17479.169999999998</v>
      </c>
      <c r="O279" s="41"/>
    </row>
    <row r="280" spans="1:15" s="9" customFormat="1" ht="15.75" x14ac:dyDescent="0.25">
      <c r="A280" s="48">
        <v>246</v>
      </c>
      <c r="B280" s="48" t="s">
        <v>536</v>
      </c>
      <c r="C280" s="49" t="s">
        <v>537</v>
      </c>
      <c r="D280" s="49" t="s">
        <v>527</v>
      </c>
      <c r="E280" s="51">
        <f t="shared" si="76"/>
        <v>36339.11</v>
      </c>
      <c r="F280" s="52">
        <v>0.65</v>
      </c>
      <c r="G280" s="51">
        <f t="shared" si="77"/>
        <v>23620.5</v>
      </c>
      <c r="H280" s="53">
        <v>1.44</v>
      </c>
      <c r="I280" s="54">
        <f>$I$27</f>
        <v>1</v>
      </c>
      <c r="J280" s="54">
        <f t="shared" si="79"/>
        <v>1</v>
      </c>
      <c r="K280" s="54">
        <f t="shared" si="80"/>
        <v>1</v>
      </c>
      <c r="L280" s="54">
        <f t="shared" si="73"/>
        <v>1</v>
      </c>
      <c r="M280" s="55">
        <f t="shared" si="74"/>
        <v>34013.519999999997</v>
      </c>
      <c r="O280" s="41"/>
    </row>
    <row r="281" spans="1:15" s="9" customFormat="1" ht="15.75" x14ac:dyDescent="0.25">
      <c r="A281" s="48">
        <v>247</v>
      </c>
      <c r="B281" s="48" t="s">
        <v>538</v>
      </c>
      <c r="C281" s="49" t="s">
        <v>539</v>
      </c>
      <c r="D281" s="49" t="s">
        <v>527</v>
      </c>
      <c r="E281" s="51">
        <f t="shared" si="76"/>
        <v>36339.11</v>
      </c>
      <c r="F281" s="52">
        <v>0.65</v>
      </c>
      <c r="G281" s="51">
        <f t="shared" si="77"/>
        <v>23620.5</v>
      </c>
      <c r="H281" s="53">
        <v>7.07</v>
      </c>
      <c r="I281" s="54">
        <f t="shared" ref="I281" si="101">$I$7</f>
        <v>1</v>
      </c>
      <c r="J281" s="54">
        <f t="shared" si="79"/>
        <v>1</v>
      </c>
      <c r="K281" s="54">
        <f t="shared" si="80"/>
        <v>1</v>
      </c>
      <c r="L281" s="54">
        <f t="shared" si="73"/>
        <v>1</v>
      </c>
      <c r="M281" s="55">
        <f t="shared" si="74"/>
        <v>166996.94</v>
      </c>
      <c r="O281" s="41"/>
    </row>
    <row r="282" spans="1:15" s="9" customFormat="1" ht="15.75" x14ac:dyDescent="0.25">
      <c r="A282" s="48">
        <v>248</v>
      </c>
      <c r="B282" s="48" t="s">
        <v>540</v>
      </c>
      <c r="C282" s="49" t="s">
        <v>541</v>
      </c>
      <c r="D282" s="49" t="s">
        <v>527</v>
      </c>
      <c r="E282" s="51">
        <f t="shared" si="76"/>
        <v>36339.11</v>
      </c>
      <c r="F282" s="52">
        <v>0.65</v>
      </c>
      <c r="G282" s="51">
        <f t="shared" si="77"/>
        <v>23620.5</v>
      </c>
      <c r="H282" s="53">
        <v>4.46</v>
      </c>
      <c r="I282" s="54">
        <f t="shared" ref="I282:I287" si="102">$I$8</f>
        <v>0.83838999999999997</v>
      </c>
      <c r="J282" s="54">
        <f t="shared" si="79"/>
        <v>1</v>
      </c>
      <c r="K282" s="54">
        <f t="shared" si="80"/>
        <v>1</v>
      </c>
      <c r="L282" s="54">
        <f t="shared" si="73"/>
        <v>0.83838999999999997</v>
      </c>
      <c r="M282" s="55">
        <f t="shared" si="74"/>
        <v>88322.23</v>
      </c>
      <c r="O282" s="41"/>
    </row>
    <row r="283" spans="1:15" s="9" customFormat="1" ht="15.75" x14ac:dyDescent="0.25">
      <c r="A283" s="48">
        <v>249</v>
      </c>
      <c r="B283" s="48" t="s">
        <v>542</v>
      </c>
      <c r="C283" s="49" t="s">
        <v>543</v>
      </c>
      <c r="D283" s="49" t="s">
        <v>527</v>
      </c>
      <c r="E283" s="51">
        <f t="shared" si="76"/>
        <v>36339.11</v>
      </c>
      <c r="F283" s="52">
        <v>0.65</v>
      </c>
      <c r="G283" s="51">
        <f t="shared" si="77"/>
        <v>23620.5</v>
      </c>
      <c r="H283" s="53">
        <v>0.79</v>
      </c>
      <c r="I283" s="54">
        <f t="shared" si="102"/>
        <v>0.83838999999999997</v>
      </c>
      <c r="J283" s="54">
        <f t="shared" si="79"/>
        <v>1</v>
      </c>
      <c r="K283" s="54">
        <f t="shared" si="80"/>
        <v>1</v>
      </c>
      <c r="L283" s="54">
        <f t="shared" si="73"/>
        <v>0.83838999999999997</v>
      </c>
      <c r="M283" s="55">
        <f t="shared" si="74"/>
        <v>15644.52</v>
      </c>
      <c r="O283" s="41"/>
    </row>
    <row r="284" spans="1:15" s="9" customFormat="1" ht="15.75" x14ac:dyDescent="0.25">
      <c r="A284" s="48">
        <v>250</v>
      </c>
      <c r="B284" s="48" t="s">
        <v>544</v>
      </c>
      <c r="C284" s="49" t="s">
        <v>545</v>
      </c>
      <c r="D284" s="49" t="s">
        <v>527</v>
      </c>
      <c r="E284" s="51">
        <f t="shared" si="76"/>
        <v>36339.11</v>
      </c>
      <c r="F284" s="52">
        <v>0.65</v>
      </c>
      <c r="G284" s="51">
        <f t="shared" si="77"/>
        <v>23620.5</v>
      </c>
      <c r="H284" s="53">
        <v>0.93</v>
      </c>
      <c r="I284" s="54">
        <f t="shared" si="102"/>
        <v>0.83838999999999997</v>
      </c>
      <c r="J284" s="54">
        <f t="shared" si="79"/>
        <v>1</v>
      </c>
      <c r="K284" s="54">
        <f t="shared" si="80"/>
        <v>1</v>
      </c>
      <c r="L284" s="54">
        <f t="shared" si="73"/>
        <v>0.83838999999999997</v>
      </c>
      <c r="M284" s="55">
        <f t="shared" si="74"/>
        <v>18416.97</v>
      </c>
      <c r="O284" s="41"/>
    </row>
    <row r="285" spans="1:15" s="9" customFormat="1" ht="15.75" x14ac:dyDescent="0.25">
      <c r="A285" s="48">
        <v>251</v>
      </c>
      <c r="B285" s="48" t="s">
        <v>546</v>
      </c>
      <c r="C285" s="49" t="s">
        <v>547</v>
      </c>
      <c r="D285" s="49" t="s">
        <v>527</v>
      </c>
      <c r="E285" s="51">
        <f t="shared" si="76"/>
        <v>36339.11</v>
      </c>
      <c r="F285" s="52">
        <v>0.65</v>
      </c>
      <c r="G285" s="51">
        <f t="shared" si="77"/>
        <v>23620.5</v>
      </c>
      <c r="H285" s="53">
        <v>1.37</v>
      </c>
      <c r="I285" s="54">
        <f t="shared" si="102"/>
        <v>0.83838999999999997</v>
      </c>
      <c r="J285" s="54">
        <f t="shared" si="79"/>
        <v>1</v>
      </c>
      <c r="K285" s="54">
        <f t="shared" si="80"/>
        <v>1</v>
      </c>
      <c r="L285" s="54">
        <f t="shared" si="73"/>
        <v>0.83838999999999997</v>
      </c>
      <c r="M285" s="55">
        <f t="shared" si="74"/>
        <v>27130.37</v>
      </c>
      <c r="O285" s="41"/>
    </row>
    <row r="286" spans="1:15" s="9" customFormat="1" ht="15.75" x14ac:dyDescent="0.25">
      <c r="A286" s="48">
        <v>252</v>
      </c>
      <c r="B286" s="48" t="s">
        <v>548</v>
      </c>
      <c r="C286" s="49" t="s">
        <v>549</v>
      </c>
      <c r="D286" s="49" t="s">
        <v>527</v>
      </c>
      <c r="E286" s="51">
        <f t="shared" si="76"/>
        <v>36339.11</v>
      </c>
      <c r="F286" s="52">
        <v>0.65</v>
      </c>
      <c r="G286" s="51">
        <f t="shared" si="77"/>
        <v>23620.5</v>
      </c>
      <c r="H286" s="53">
        <v>2.42</v>
      </c>
      <c r="I286" s="54">
        <f t="shared" si="102"/>
        <v>0.83838999999999997</v>
      </c>
      <c r="J286" s="54">
        <f t="shared" si="79"/>
        <v>1</v>
      </c>
      <c r="K286" s="54">
        <f t="shared" si="80"/>
        <v>1</v>
      </c>
      <c r="L286" s="54">
        <f t="shared" si="73"/>
        <v>0.83838999999999997</v>
      </c>
      <c r="M286" s="55">
        <f t="shared" si="74"/>
        <v>47923.72</v>
      </c>
      <c r="O286" s="41"/>
    </row>
    <row r="287" spans="1:15" s="9" customFormat="1" ht="15.75" x14ac:dyDescent="0.25">
      <c r="A287" s="48">
        <v>253</v>
      </c>
      <c r="B287" s="48" t="s">
        <v>550</v>
      </c>
      <c r="C287" s="49" t="s">
        <v>551</v>
      </c>
      <c r="D287" s="49" t="s">
        <v>527</v>
      </c>
      <c r="E287" s="51">
        <f t="shared" si="76"/>
        <v>36339.11</v>
      </c>
      <c r="F287" s="52">
        <v>0.65</v>
      </c>
      <c r="G287" s="51">
        <f t="shared" si="77"/>
        <v>23620.5</v>
      </c>
      <c r="H287" s="53">
        <v>3.15</v>
      </c>
      <c r="I287" s="54">
        <f t="shared" si="102"/>
        <v>0.83838999999999997</v>
      </c>
      <c r="J287" s="54">
        <f t="shared" si="79"/>
        <v>1</v>
      </c>
      <c r="K287" s="54">
        <f t="shared" si="80"/>
        <v>1</v>
      </c>
      <c r="L287" s="54">
        <f t="shared" si="73"/>
        <v>0.83838999999999997</v>
      </c>
      <c r="M287" s="55">
        <f t="shared" si="74"/>
        <v>62380.05</v>
      </c>
      <c r="O287" s="41"/>
    </row>
    <row r="288" spans="1:15" s="9" customFormat="1" ht="24.75" customHeight="1" x14ac:dyDescent="0.25">
      <c r="A288" s="48">
        <v>254</v>
      </c>
      <c r="B288" s="48" t="s">
        <v>552</v>
      </c>
      <c r="C288" s="49" t="s">
        <v>553</v>
      </c>
      <c r="D288" s="49" t="s">
        <v>554</v>
      </c>
      <c r="E288" s="51">
        <f t="shared" si="76"/>
        <v>36339.11</v>
      </c>
      <c r="F288" s="52">
        <v>0.65</v>
      </c>
      <c r="G288" s="51">
        <f t="shared" si="77"/>
        <v>23620.5</v>
      </c>
      <c r="H288" s="53">
        <v>0.86</v>
      </c>
      <c r="I288" s="54">
        <f t="shared" ref="I288:I289" si="103">$I$27</f>
        <v>1</v>
      </c>
      <c r="J288" s="54">
        <f t="shared" si="79"/>
        <v>1</v>
      </c>
      <c r="K288" s="54">
        <f t="shared" si="80"/>
        <v>1</v>
      </c>
      <c r="L288" s="54">
        <f t="shared" si="73"/>
        <v>1</v>
      </c>
      <c r="M288" s="55">
        <f t="shared" si="74"/>
        <v>20313.63</v>
      </c>
      <c r="O288" s="41"/>
    </row>
    <row r="289" spans="1:15" s="9" customFormat="1" ht="21.75" customHeight="1" x14ac:dyDescent="0.25">
      <c r="A289" s="48">
        <v>255</v>
      </c>
      <c r="B289" s="48" t="s">
        <v>555</v>
      </c>
      <c r="C289" s="49" t="s">
        <v>556</v>
      </c>
      <c r="D289" s="49" t="s">
        <v>554</v>
      </c>
      <c r="E289" s="51">
        <f t="shared" si="76"/>
        <v>36339.11</v>
      </c>
      <c r="F289" s="52">
        <v>0.65</v>
      </c>
      <c r="G289" s="51">
        <f t="shared" si="77"/>
        <v>23620.5</v>
      </c>
      <c r="H289" s="53">
        <v>0.49</v>
      </c>
      <c r="I289" s="54">
        <f t="shared" si="103"/>
        <v>1</v>
      </c>
      <c r="J289" s="54">
        <f t="shared" si="79"/>
        <v>1</v>
      </c>
      <c r="K289" s="54">
        <f t="shared" si="80"/>
        <v>1</v>
      </c>
      <c r="L289" s="54">
        <f t="shared" si="73"/>
        <v>1</v>
      </c>
      <c r="M289" s="55">
        <f t="shared" si="74"/>
        <v>11574.05</v>
      </c>
      <c r="O289" s="41"/>
    </row>
    <row r="290" spans="1:15" s="9" customFormat="1" ht="30" x14ac:dyDescent="0.25">
      <c r="A290" s="48">
        <v>256</v>
      </c>
      <c r="B290" s="48" t="s">
        <v>557</v>
      </c>
      <c r="C290" s="49" t="s">
        <v>558</v>
      </c>
      <c r="D290" s="49" t="s">
        <v>554</v>
      </c>
      <c r="E290" s="51">
        <f t="shared" si="76"/>
        <v>36339.11</v>
      </c>
      <c r="F290" s="52">
        <v>0.65</v>
      </c>
      <c r="G290" s="51">
        <f t="shared" si="77"/>
        <v>23620.5</v>
      </c>
      <c r="H290" s="53">
        <v>0.64</v>
      </c>
      <c r="I290" s="54">
        <f t="shared" ref="I290" si="104">$I$7</f>
        <v>1</v>
      </c>
      <c r="J290" s="54">
        <f t="shared" si="79"/>
        <v>1</v>
      </c>
      <c r="K290" s="54">
        <f t="shared" si="80"/>
        <v>1</v>
      </c>
      <c r="L290" s="54">
        <f t="shared" si="73"/>
        <v>1</v>
      </c>
      <c r="M290" s="55">
        <f t="shared" si="74"/>
        <v>15117.12</v>
      </c>
      <c r="O290" s="41"/>
    </row>
    <row r="291" spans="1:15" s="9" customFormat="1" ht="15.75" x14ac:dyDescent="0.25">
      <c r="A291" s="48">
        <v>257</v>
      </c>
      <c r="B291" s="48" t="s">
        <v>559</v>
      </c>
      <c r="C291" s="49" t="s">
        <v>560</v>
      </c>
      <c r="D291" s="49" t="s">
        <v>554</v>
      </c>
      <c r="E291" s="51">
        <f t="shared" si="76"/>
        <v>36339.11</v>
      </c>
      <c r="F291" s="52">
        <v>0.65</v>
      </c>
      <c r="G291" s="51">
        <f t="shared" si="77"/>
        <v>23620.5</v>
      </c>
      <c r="H291" s="53">
        <v>0.73</v>
      </c>
      <c r="I291" s="54">
        <f t="shared" ref="I291" si="105">$I$8</f>
        <v>0.83838999999999997</v>
      </c>
      <c r="J291" s="54">
        <f t="shared" si="79"/>
        <v>1</v>
      </c>
      <c r="K291" s="54">
        <f t="shared" si="80"/>
        <v>1</v>
      </c>
      <c r="L291" s="54">
        <f t="shared" ref="L291:L354" si="106">ROUND(I291*J291*K291,5)</f>
        <v>0.83838999999999997</v>
      </c>
      <c r="M291" s="55">
        <f t="shared" ref="M291:M354" si="107">ROUND(G291*H291*L291,2)</f>
        <v>14456.33</v>
      </c>
      <c r="O291" s="41"/>
    </row>
    <row r="292" spans="1:15" s="9" customFormat="1" ht="30" x14ac:dyDescent="0.25">
      <c r="A292" s="48">
        <v>258</v>
      </c>
      <c r="B292" s="48" t="s">
        <v>561</v>
      </c>
      <c r="C292" s="49" t="s">
        <v>562</v>
      </c>
      <c r="D292" s="49" t="s">
        <v>554</v>
      </c>
      <c r="E292" s="51">
        <f t="shared" si="76"/>
        <v>36339.11</v>
      </c>
      <c r="F292" s="52">
        <v>0.65</v>
      </c>
      <c r="G292" s="51">
        <f t="shared" si="77"/>
        <v>23620.5</v>
      </c>
      <c r="H292" s="53">
        <v>0.67</v>
      </c>
      <c r="I292" s="54">
        <f>$I$27</f>
        <v>1</v>
      </c>
      <c r="J292" s="54">
        <f t="shared" si="79"/>
        <v>1</v>
      </c>
      <c r="K292" s="54">
        <f t="shared" si="80"/>
        <v>1</v>
      </c>
      <c r="L292" s="54">
        <f t="shared" si="106"/>
        <v>1</v>
      </c>
      <c r="M292" s="55">
        <f t="shared" si="107"/>
        <v>15825.74</v>
      </c>
      <c r="O292" s="41"/>
    </row>
    <row r="293" spans="1:15" s="9" customFormat="1" ht="15.75" x14ac:dyDescent="0.25">
      <c r="A293" s="48">
        <v>259</v>
      </c>
      <c r="B293" s="48" t="s">
        <v>563</v>
      </c>
      <c r="C293" s="49" t="s">
        <v>564</v>
      </c>
      <c r="D293" s="49" t="s">
        <v>554</v>
      </c>
      <c r="E293" s="51">
        <f t="shared" ref="E293:E356" si="108">$E$7</f>
        <v>36339.11</v>
      </c>
      <c r="F293" s="52">
        <v>0.65</v>
      </c>
      <c r="G293" s="51">
        <f t="shared" ref="G293:G356" si="109">$G$7</f>
        <v>23620.5</v>
      </c>
      <c r="H293" s="53">
        <v>1.2</v>
      </c>
      <c r="I293" s="54">
        <f t="shared" ref="I293:I302" si="110">$I$8</f>
        <v>0.83838999999999997</v>
      </c>
      <c r="J293" s="54">
        <f t="shared" ref="J293:J356" si="111">$J$7</f>
        <v>1</v>
      </c>
      <c r="K293" s="54">
        <f t="shared" ref="K293:K356" si="112">$K$7</f>
        <v>1</v>
      </c>
      <c r="L293" s="54">
        <f t="shared" si="106"/>
        <v>0.83838999999999997</v>
      </c>
      <c r="M293" s="55">
        <f t="shared" si="107"/>
        <v>23763.83</v>
      </c>
      <c r="O293" s="41"/>
    </row>
    <row r="294" spans="1:15" s="9" customFormat="1" ht="15.75" x14ac:dyDescent="0.25">
      <c r="A294" s="48">
        <v>260</v>
      </c>
      <c r="B294" s="48" t="s">
        <v>565</v>
      </c>
      <c r="C294" s="49" t="s">
        <v>566</v>
      </c>
      <c r="D294" s="49" t="s">
        <v>554</v>
      </c>
      <c r="E294" s="51">
        <f t="shared" si="108"/>
        <v>36339.11</v>
      </c>
      <c r="F294" s="52">
        <v>0.65</v>
      </c>
      <c r="G294" s="51">
        <f t="shared" si="109"/>
        <v>23620.5</v>
      </c>
      <c r="H294" s="53">
        <v>1.42</v>
      </c>
      <c r="I294" s="54">
        <f t="shared" si="110"/>
        <v>0.83838999999999997</v>
      </c>
      <c r="J294" s="54">
        <f t="shared" si="111"/>
        <v>1</v>
      </c>
      <c r="K294" s="54">
        <f t="shared" si="112"/>
        <v>1</v>
      </c>
      <c r="L294" s="54">
        <f t="shared" si="106"/>
        <v>0.83838999999999997</v>
      </c>
      <c r="M294" s="55">
        <f t="shared" si="107"/>
        <v>28120.53</v>
      </c>
      <c r="O294" s="41"/>
    </row>
    <row r="295" spans="1:15" s="9" customFormat="1" ht="15.75" x14ac:dyDescent="0.25">
      <c r="A295" s="48">
        <v>261</v>
      </c>
      <c r="B295" s="48" t="s">
        <v>567</v>
      </c>
      <c r="C295" s="49" t="s">
        <v>568</v>
      </c>
      <c r="D295" s="49" t="s">
        <v>554</v>
      </c>
      <c r="E295" s="51">
        <f t="shared" si="108"/>
        <v>36339.11</v>
      </c>
      <c r="F295" s="52">
        <v>0.65</v>
      </c>
      <c r="G295" s="51">
        <f t="shared" si="109"/>
        <v>23620.5</v>
      </c>
      <c r="H295" s="53">
        <v>2.31</v>
      </c>
      <c r="I295" s="54">
        <f t="shared" si="110"/>
        <v>0.83838999999999997</v>
      </c>
      <c r="J295" s="54">
        <f t="shared" si="111"/>
        <v>1</v>
      </c>
      <c r="K295" s="54">
        <f t="shared" si="112"/>
        <v>1</v>
      </c>
      <c r="L295" s="54">
        <f t="shared" si="106"/>
        <v>0.83838999999999997</v>
      </c>
      <c r="M295" s="55">
        <f t="shared" si="107"/>
        <v>45745.37</v>
      </c>
      <c r="O295" s="41"/>
    </row>
    <row r="296" spans="1:15" s="9" customFormat="1" ht="15.75" x14ac:dyDescent="0.25">
      <c r="A296" s="48">
        <v>262</v>
      </c>
      <c r="B296" s="48" t="s">
        <v>569</v>
      </c>
      <c r="C296" s="49" t="s">
        <v>570</v>
      </c>
      <c r="D296" s="49" t="s">
        <v>554</v>
      </c>
      <c r="E296" s="51">
        <f t="shared" si="108"/>
        <v>36339.11</v>
      </c>
      <c r="F296" s="52">
        <v>0.65</v>
      </c>
      <c r="G296" s="51">
        <f t="shared" si="109"/>
        <v>23620.5</v>
      </c>
      <c r="H296" s="53">
        <v>3.12</v>
      </c>
      <c r="I296" s="54">
        <f t="shared" si="110"/>
        <v>0.83838999999999997</v>
      </c>
      <c r="J296" s="54">
        <f t="shared" si="111"/>
        <v>1</v>
      </c>
      <c r="K296" s="54">
        <f t="shared" si="112"/>
        <v>1</v>
      </c>
      <c r="L296" s="54">
        <f t="shared" si="106"/>
        <v>0.83838999999999997</v>
      </c>
      <c r="M296" s="55">
        <f t="shared" si="107"/>
        <v>61785.96</v>
      </c>
      <c r="O296" s="41"/>
    </row>
    <row r="297" spans="1:15" s="9" customFormat="1" ht="15.75" x14ac:dyDescent="0.25">
      <c r="A297" s="48">
        <v>263</v>
      </c>
      <c r="B297" s="48" t="s">
        <v>571</v>
      </c>
      <c r="C297" s="49" t="s">
        <v>572</v>
      </c>
      <c r="D297" s="49" t="s">
        <v>554</v>
      </c>
      <c r="E297" s="51">
        <f t="shared" si="108"/>
        <v>36339.11</v>
      </c>
      <c r="F297" s="52">
        <v>0.65</v>
      </c>
      <c r="G297" s="51">
        <f t="shared" si="109"/>
        <v>23620.5</v>
      </c>
      <c r="H297" s="53">
        <v>1.08</v>
      </c>
      <c r="I297" s="54">
        <f t="shared" si="110"/>
        <v>0.83838999999999997</v>
      </c>
      <c r="J297" s="54">
        <f t="shared" si="111"/>
        <v>1</v>
      </c>
      <c r="K297" s="54">
        <f t="shared" si="112"/>
        <v>1</v>
      </c>
      <c r="L297" s="54">
        <f t="shared" si="106"/>
        <v>0.83838999999999997</v>
      </c>
      <c r="M297" s="55">
        <f t="shared" si="107"/>
        <v>21387.45</v>
      </c>
      <c r="O297" s="41"/>
    </row>
    <row r="298" spans="1:15" s="9" customFormat="1" ht="15.75" x14ac:dyDescent="0.25">
      <c r="A298" s="48">
        <v>264</v>
      </c>
      <c r="B298" s="48" t="s">
        <v>573</v>
      </c>
      <c r="C298" s="49" t="s">
        <v>574</v>
      </c>
      <c r="D298" s="49" t="s">
        <v>554</v>
      </c>
      <c r="E298" s="51">
        <f t="shared" si="108"/>
        <v>36339.11</v>
      </c>
      <c r="F298" s="52">
        <v>0.65</v>
      </c>
      <c r="G298" s="51">
        <f t="shared" si="109"/>
        <v>23620.5</v>
      </c>
      <c r="H298" s="53">
        <v>1.1200000000000001</v>
      </c>
      <c r="I298" s="54">
        <f t="shared" si="110"/>
        <v>0.83838999999999997</v>
      </c>
      <c r="J298" s="54">
        <f t="shared" si="111"/>
        <v>1</v>
      </c>
      <c r="K298" s="54">
        <f t="shared" si="112"/>
        <v>1</v>
      </c>
      <c r="L298" s="54">
        <f t="shared" si="106"/>
        <v>0.83838999999999997</v>
      </c>
      <c r="M298" s="55">
        <f t="shared" si="107"/>
        <v>22179.57</v>
      </c>
      <c r="O298" s="41"/>
    </row>
    <row r="299" spans="1:15" s="9" customFormat="1" ht="15.75" x14ac:dyDescent="0.25">
      <c r="A299" s="48">
        <v>265</v>
      </c>
      <c r="B299" s="48" t="s">
        <v>575</v>
      </c>
      <c r="C299" s="49" t="s">
        <v>576</v>
      </c>
      <c r="D299" s="49" t="s">
        <v>554</v>
      </c>
      <c r="E299" s="51">
        <f t="shared" si="108"/>
        <v>36339.11</v>
      </c>
      <c r="F299" s="52">
        <v>0.65</v>
      </c>
      <c r="G299" s="51">
        <f t="shared" si="109"/>
        <v>23620.5</v>
      </c>
      <c r="H299" s="53">
        <v>1.62</v>
      </c>
      <c r="I299" s="54">
        <f t="shared" si="110"/>
        <v>0.83838999999999997</v>
      </c>
      <c r="J299" s="54">
        <f t="shared" si="111"/>
        <v>1</v>
      </c>
      <c r="K299" s="54">
        <f t="shared" si="112"/>
        <v>1</v>
      </c>
      <c r="L299" s="54">
        <f t="shared" si="106"/>
        <v>0.83838999999999997</v>
      </c>
      <c r="M299" s="55">
        <f t="shared" si="107"/>
        <v>32081.17</v>
      </c>
      <c r="O299" s="41"/>
    </row>
    <row r="300" spans="1:15" s="9" customFormat="1" ht="15.75" x14ac:dyDescent="0.25">
      <c r="A300" s="48">
        <v>266</v>
      </c>
      <c r="B300" s="48" t="s">
        <v>577</v>
      </c>
      <c r="C300" s="49" t="s">
        <v>578</v>
      </c>
      <c r="D300" s="49" t="s">
        <v>554</v>
      </c>
      <c r="E300" s="51">
        <f t="shared" si="108"/>
        <v>36339.11</v>
      </c>
      <c r="F300" s="52">
        <v>0.65</v>
      </c>
      <c r="G300" s="51">
        <f t="shared" si="109"/>
        <v>23620.5</v>
      </c>
      <c r="H300" s="53">
        <v>1.95</v>
      </c>
      <c r="I300" s="54">
        <f t="shared" si="110"/>
        <v>0.83838999999999997</v>
      </c>
      <c r="J300" s="54">
        <f t="shared" si="111"/>
        <v>1</v>
      </c>
      <c r="K300" s="54">
        <f t="shared" si="112"/>
        <v>1</v>
      </c>
      <c r="L300" s="54">
        <f t="shared" si="106"/>
        <v>0.83838999999999997</v>
      </c>
      <c r="M300" s="55">
        <f t="shared" si="107"/>
        <v>38616.22</v>
      </c>
      <c r="O300" s="41"/>
    </row>
    <row r="301" spans="1:15" s="9" customFormat="1" ht="15.75" x14ac:dyDescent="0.25">
      <c r="A301" s="48">
        <v>267</v>
      </c>
      <c r="B301" s="48" t="s">
        <v>579</v>
      </c>
      <c r="C301" s="49" t="s">
        <v>580</v>
      </c>
      <c r="D301" s="49" t="s">
        <v>554</v>
      </c>
      <c r="E301" s="51">
        <f t="shared" si="108"/>
        <v>36339.11</v>
      </c>
      <c r="F301" s="52">
        <v>0.65</v>
      </c>
      <c r="G301" s="51">
        <f t="shared" si="109"/>
        <v>23620.5</v>
      </c>
      <c r="H301" s="53">
        <v>2.14</v>
      </c>
      <c r="I301" s="54">
        <f t="shared" si="110"/>
        <v>0.83838999999999997</v>
      </c>
      <c r="J301" s="54">
        <f t="shared" si="111"/>
        <v>1</v>
      </c>
      <c r="K301" s="54">
        <f t="shared" si="112"/>
        <v>1</v>
      </c>
      <c r="L301" s="54">
        <f t="shared" si="106"/>
        <v>0.83838999999999997</v>
      </c>
      <c r="M301" s="55">
        <f t="shared" si="107"/>
        <v>42378.83</v>
      </c>
      <c r="O301" s="41"/>
    </row>
    <row r="302" spans="1:15" s="9" customFormat="1" ht="15.75" x14ac:dyDescent="0.25">
      <c r="A302" s="48">
        <v>268</v>
      </c>
      <c r="B302" s="48" t="s">
        <v>581</v>
      </c>
      <c r="C302" s="49" t="s">
        <v>582</v>
      </c>
      <c r="D302" s="49" t="s">
        <v>554</v>
      </c>
      <c r="E302" s="51">
        <f t="shared" si="108"/>
        <v>36339.11</v>
      </c>
      <c r="F302" s="52">
        <v>0.65</v>
      </c>
      <c r="G302" s="51">
        <f t="shared" si="109"/>
        <v>23620.5</v>
      </c>
      <c r="H302" s="53">
        <v>4.13</v>
      </c>
      <c r="I302" s="54">
        <f t="shared" si="110"/>
        <v>0.83838999999999997</v>
      </c>
      <c r="J302" s="54">
        <f t="shared" si="111"/>
        <v>1</v>
      </c>
      <c r="K302" s="54">
        <f t="shared" si="112"/>
        <v>1</v>
      </c>
      <c r="L302" s="54">
        <f t="shared" si="106"/>
        <v>0.83838999999999997</v>
      </c>
      <c r="M302" s="55">
        <f t="shared" si="107"/>
        <v>81787.179999999993</v>
      </c>
      <c r="O302" s="41"/>
    </row>
    <row r="303" spans="1:15" s="9" customFormat="1" ht="15.75" x14ac:dyDescent="0.25">
      <c r="A303" s="48">
        <v>269</v>
      </c>
      <c r="B303" s="48" t="s">
        <v>583</v>
      </c>
      <c r="C303" s="49" t="s">
        <v>584</v>
      </c>
      <c r="D303" s="49" t="s">
        <v>585</v>
      </c>
      <c r="E303" s="51">
        <f t="shared" si="108"/>
        <v>36339.11</v>
      </c>
      <c r="F303" s="52">
        <v>0.65</v>
      </c>
      <c r="G303" s="51">
        <f t="shared" si="109"/>
        <v>23620.5</v>
      </c>
      <c r="H303" s="53">
        <v>0.61</v>
      </c>
      <c r="I303" s="54">
        <f t="shared" ref="I303:I304" si="113">$I$7</f>
        <v>1</v>
      </c>
      <c r="J303" s="54">
        <f t="shared" si="111"/>
        <v>1</v>
      </c>
      <c r="K303" s="54">
        <f t="shared" si="112"/>
        <v>1</v>
      </c>
      <c r="L303" s="54">
        <f t="shared" si="106"/>
        <v>1</v>
      </c>
      <c r="M303" s="55">
        <f t="shared" si="107"/>
        <v>14408.51</v>
      </c>
      <c r="O303" s="41"/>
    </row>
    <row r="304" spans="1:15" s="9" customFormat="1" ht="15.75" x14ac:dyDescent="0.25">
      <c r="A304" s="48">
        <v>270</v>
      </c>
      <c r="B304" s="48" t="s">
        <v>586</v>
      </c>
      <c r="C304" s="49" t="s">
        <v>587</v>
      </c>
      <c r="D304" s="49" t="s">
        <v>585</v>
      </c>
      <c r="E304" s="51">
        <f t="shared" si="108"/>
        <v>36339.11</v>
      </c>
      <c r="F304" s="52">
        <v>0.65</v>
      </c>
      <c r="G304" s="51">
        <f t="shared" si="109"/>
        <v>23620.5</v>
      </c>
      <c r="H304" s="53">
        <v>0.55000000000000004</v>
      </c>
      <c r="I304" s="54">
        <f t="shared" si="113"/>
        <v>1</v>
      </c>
      <c r="J304" s="54">
        <f t="shared" si="111"/>
        <v>1</v>
      </c>
      <c r="K304" s="54">
        <f t="shared" si="112"/>
        <v>1</v>
      </c>
      <c r="L304" s="54">
        <f t="shared" si="106"/>
        <v>1</v>
      </c>
      <c r="M304" s="55">
        <f t="shared" si="107"/>
        <v>12991.28</v>
      </c>
      <c r="O304" s="41"/>
    </row>
    <row r="305" spans="1:15" s="9" customFormat="1" ht="15.75" x14ac:dyDescent="0.25">
      <c r="A305" s="48">
        <v>271</v>
      </c>
      <c r="B305" s="48" t="s">
        <v>588</v>
      </c>
      <c r="C305" s="49" t="s">
        <v>589</v>
      </c>
      <c r="D305" s="49" t="s">
        <v>585</v>
      </c>
      <c r="E305" s="51">
        <f t="shared" si="108"/>
        <v>36339.11</v>
      </c>
      <c r="F305" s="52">
        <v>0.65</v>
      </c>
      <c r="G305" s="51">
        <f t="shared" si="109"/>
        <v>23620.5</v>
      </c>
      <c r="H305" s="53">
        <v>0.71</v>
      </c>
      <c r="I305" s="54">
        <f t="shared" ref="I305:I312" si="114">$I$8</f>
        <v>0.83838999999999997</v>
      </c>
      <c r="J305" s="54">
        <f t="shared" si="111"/>
        <v>1</v>
      </c>
      <c r="K305" s="54">
        <f t="shared" si="112"/>
        <v>1</v>
      </c>
      <c r="L305" s="54">
        <f t="shared" si="106"/>
        <v>0.83838999999999997</v>
      </c>
      <c r="M305" s="55">
        <f t="shared" si="107"/>
        <v>14060.27</v>
      </c>
      <c r="O305" s="41"/>
    </row>
    <row r="306" spans="1:15" s="9" customFormat="1" ht="15.75" x14ac:dyDescent="0.25">
      <c r="A306" s="48">
        <v>272</v>
      </c>
      <c r="B306" s="48" t="s">
        <v>590</v>
      </c>
      <c r="C306" s="49" t="s">
        <v>591</v>
      </c>
      <c r="D306" s="49" t="s">
        <v>585</v>
      </c>
      <c r="E306" s="51">
        <f t="shared" si="108"/>
        <v>36339.11</v>
      </c>
      <c r="F306" s="52">
        <v>0.65</v>
      </c>
      <c r="G306" s="51">
        <f t="shared" si="109"/>
        <v>23620.5</v>
      </c>
      <c r="H306" s="53">
        <v>1.38</v>
      </c>
      <c r="I306" s="54">
        <f t="shared" si="114"/>
        <v>0.83838999999999997</v>
      </c>
      <c r="J306" s="54">
        <f t="shared" si="111"/>
        <v>1</v>
      </c>
      <c r="K306" s="54">
        <f t="shared" si="112"/>
        <v>1</v>
      </c>
      <c r="L306" s="54">
        <f t="shared" si="106"/>
        <v>0.83838999999999997</v>
      </c>
      <c r="M306" s="55">
        <f t="shared" si="107"/>
        <v>27328.400000000001</v>
      </c>
      <c r="O306" s="41"/>
    </row>
    <row r="307" spans="1:15" s="9" customFormat="1" ht="15.75" x14ac:dyDescent="0.25">
      <c r="A307" s="48">
        <v>273</v>
      </c>
      <c r="B307" s="48" t="s">
        <v>592</v>
      </c>
      <c r="C307" s="49" t="s">
        <v>593</v>
      </c>
      <c r="D307" s="49" t="s">
        <v>585</v>
      </c>
      <c r="E307" s="51">
        <f t="shared" si="108"/>
        <v>36339.11</v>
      </c>
      <c r="F307" s="52">
        <v>0.65</v>
      </c>
      <c r="G307" s="51">
        <f t="shared" si="109"/>
        <v>23620.5</v>
      </c>
      <c r="H307" s="53">
        <v>2.41</v>
      </c>
      <c r="I307" s="54">
        <f t="shared" si="114"/>
        <v>0.83838999999999997</v>
      </c>
      <c r="J307" s="54">
        <f t="shared" si="111"/>
        <v>1</v>
      </c>
      <c r="K307" s="54">
        <f t="shared" si="112"/>
        <v>1</v>
      </c>
      <c r="L307" s="54">
        <f t="shared" si="106"/>
        <v>0.83838999999999997</v>
      </c>
      <c r="M307" s="55">
        <f t="shared" si="107"/>
        <v>47725.69</v>
      </c>
      <c r="O307" s="41"/>
    </row>
    <row r="308" spans="1:15" s="9" customFormat="1" ht="15.75" x14ac:dyDescent="0.25">
      <c r="A308" s="48">
        <v>274</v>
      </c>
      <c r="B308" s="48" t="s">
        <v>594</v>
      </c>
      <c r="C308" s="49" t="s">
        <v>595</v>
      </c>
      <c r="D308" s="49" t="s">
        <v>585</v>
      </c>
      <c r="E308" s="51">
        <f t="shared" si="108"/>
        <v>36339.11</v>
      </c>
      <c r="F308" s="52">
        <v>0.65</v>
      </c>
      <c r="G308" s="51">
        <f t="shared" si="109"/>
        <v>23620.5</v>
      </c>
      <c r="H308" s="53">
        <v>1.43</v>
      </c>
      <c r="I308" s="54">
        <f t="shared" si="114"/>
        <v>0.83838999999999997</v>
      </c>
      <c r="J308" s="54">
        <f t="shared" si="111"/>
        <v>1</v>
      </c>
      <c r="K308" s="54">
        <f t="shared" si="112"/>
        <v>1</v>
      </c>
      <c r="L308" s="54">
        <f t="shared" si="106"/>
        <v>0.83838999999999997</v>
      </c>
      <c r="M308" s="55">
        <f t="shared" si="107"/>
        <v>28318.560000000001</v>
      </c>
      <c r="O308" s="41"/>
    </row>
    <row r="309" spans="1:15" s="9" customFormat="1" ht="15.75" x14ac:dyDescent="0.25">
      <c r="A309" s="48">
        <v>275</v>
      </c>
      <c r="B309" s="48" t="s">
        <v>596</v>
      </c>
      <c r="C309" s="49" t="s">
        <v>597</v>
      </c>
      <c r="D309" s="49" t="s">
        <v>585</v>
      </c>
      <c r="E309" s="51">
        <f t="shared" si="108"/>
        <v>36339.11</v>
      </c>
      <c r="F309" s="52">
        <v>0.65</v>
      </c>
      <c r="G309" s="51">
        <f t="shared" si="109"/>
        <v>23620.5</v>
      </c>
      <c r="H309" s="53">
        <v>1.83</v>
      </c>
      <c r="I309" s="54">
        <f t="shared" si="114"/>
        <v>0.83838999999999997</v>
      </c>
      <c r="J309" s="54">
        <f t="shared" si="111"/>
        <v>1</v>
      </c>
      <c r="K309" s="54">
        <f t="shared" si="112"/>
        <v>1</v>
      </c>
      <c r="L309" s="54">
        <f t="shared" si="106"/>
        <v>0.83838999999999997</v>
      </c>
      <c r="M309" s="55">
        <f t="shared" si="107"/>
        <v>36239.839999999997</v>
      </c>
      <c r="O309" s="41"/>
    </row>
    <row r="310" spans="1:15" s="9" customFormat="1" ht="15.75" x14ac:dyDescent="0.25">
      <c r="A310" s="48">
        <v>276</v>
      </c>
      <c r="B310" s="48" t="s">
        <v>598</v>
      </c>
      <c r="C310" s="49" t="s">
        <v>599</v>
      </c>
      <c r="D310" s="49" t="s">
        <v>585</v>
      </c>
      <c r="E310" s="51">
        <f t="shared" si="108"/>
        <v>36339.11</v>
      </c>
      <c r="F310" s="52">
        <v>0.65</v>
      </c>
      <c r="G310" s="51">
        <f t="shared" si="109"/>
        <v>23620.5</v>
      </c>
      <c r="H310" s="53">
        <v>2.16</v>
      </c>
      <c r="I310" s="54">
        <f t="shared" si="114"/>
        <v>0.83838999999999997</v>
      </c>
      <c r="J310" s="54">
        <f t="shared" si="111"/>
        <v>1</v>
      </c>
      <c r="K310" s="54">
        <f t="shared" si="112"/>
        <v>1</v>
      </c>
      <c r="L310" s="54">
        <f t="shared" si="106"/>
        <v>0.83838999999999997</v>
      </c>
      <c r="M310" s="55">
        <f t="shared" si="107"/>
        <v>42774.89</v>
      </c>
      <c r="O310" s="41"/>
    </row>
    <row r="311" spans="1:15" s="9" customFormat="1" ht="15.75" x14ac:dyDescent="0.25">
      <c r="A311" s="48">
        <v>277</v>
      </c>
      <c r="B311" s="48" t="s">
        <v>600</v>
      </c>
      <c r="C311" s="49" t="s">
        <v>601</v>
      </c>
      <c r="D311" s="49" t="s">
        <v>585</v>
      </c>
      <c r="E311" s="51">
        <f t="shared" si="108"/>
        <v>36339.11</v>
      </c>
      <c r="F311" s="52">
        <v>0.65</v>
      </c>
      <c r="G311" s="51">
        <f t="shared" si="109"/>
        <v>23620.5</v>
      </c>
      <c r="H311" s="53">
        <v>1.81</v>
      </c>
      <c r="I311" s="54">
        <f t="shared" si="114"/>
        <v>0.83838999999999997</v>
      </c>
      <c r="J311" s="54">
        <f t="shared" si="111"/>
        <v>1</v>
      </c>
      <c r="K311" s="54">
        <f t="shared" si="112"/>
        <v>1</v>
      </c>
      <c r="L311" s="54">
        <f t="shared" si="106"/>
        <v>0.83838999999999997</v>
      </c>
      <c r="M311" s="55">
        <f t="shared" si="107"/>
        <v>35843.78</v>
      </c>
      <c r="O311" s="41"/>
    </row>
    <row r="312" spans="1:15" s="9" customFormat="1" ht="15.75" x14ac:dyDescent="0.25">
      <c r="A312" s="48">
        <v>278</v>
      </c>
      <c r="B312" s="48" t="s">
        <v>602</v>
      </c>
      <c r="C312" s="49" t="s">
        <v>603</v>
      </c>
      <c r="D312" s="49" t="s">
        <v>585</v>
      </c>
      <c r="E312" s="51">
        <f t="shared" si="108"/>
        <v>36339.11</v>
      </c>
      <c r="F312" s="52">
        <v>0.65</v>
      </c>
      <c r="G312" s="51">
        <f t="shared" si="109"/>
        <v>23620.5</v>
      </c>
      <c r="H312" s="53">
        <v>2.67</v>
      </c>
      <c r="I312" s="54">
        <f t="shared" si="114"/>
        <v>0.83838999999999997</v>
      </c>
      <c r="J312" s="54">
        <f t="shared" si="111"/>
        <v>1</v>
      </c>
      <c r="K312" s="54">
        <f t="shared" si="112"/>
        <v>1</v>
      </c>
      <c r="L312" s="54">
        <f t="shared" si="106"/>
        <v>0.83838999999999997</v>
      </c>
      <c r="M312" s="55">
        <f t="shared" si="107"/>
        <v>52874.52</v>
      </c>
      <c r="O312" s="41"/>
    </row>
    <row r="313" spans="1:15" s="9" customFormat="1" ht="30" x14ac:dyDescent="0.25">
      <c r="A313" s="48">
        <v>279</v>
      </c>
      <c r="B313" s="48" t="s">
        <v>604</v>
      </c>
      <c r="C313" s="49" t="s">
        <v>605</v>
      </c>
      <c r="D313" s="49" t="s">
        <v>585</v>
      </c>
      <c r="E313" s="51">
        <f t="shared" si="108"/>
        <v>36339.11</v>
      </c>
      <c r="F313" s="52">
        <v>0.65</v>
      </c>
      <c r="G313" s="51">
        <f t="shared" si="109"/>
        <v>23620.5</v>
      </c>
      <c r="H313" s="53">
        <v>0.73</v>
      </c>
      <c r="I313" s="54">
        <f t="shared" ref="I313" si="115">$I$7</f>
        <v>1</v>
      </c>
      <c r="J313" s="54">
        <f t="shared" si="111"/>
        <v>1</v>
      </c>
      <c r="K313" s="54">
        <f t="shared" si="112"/>
        <v>1</v>
      </c>
      <c r="L313" s="54">
        <f t="shared" si="106"/>
        <v>1</v>
      </c>
      <c r="M313" s="55">
        <f t="shared" si="107"/>
        <v>17242.97</v>
      </c>
      <c r="O313" s="41"/>
    </row>
    <row r="314" spans="1:15" s="9" customFormat="1" ht="15.75" x14ac:dyDescent="0.25">
      <c r="A314" s="48">
        <v>280</v>
      </c>
      <c r="B314" s="48" t="s">
        <v>606</v>
      </c>
      <c r="C314" s="49" t="s">
        <v>607</v>
      </c>
      <c r="D314" s="49" t="s">
        <v>585</v>
      </c>
      <c r="E314" s="51">
        <f t="shared" si="108"/>
        <v>36339.11</v>
      </c>
      <c r="F314" s="52">
        <v>0.65</v>
      </c>
      <c r="G314" s="51">
        <f t="shared" si="109"/>
        <v>23620.5</v>
      </c>
      <c r="H314" s="53">
        <v>0.76</v>
      </c>
      <c r="I314" s="54">
        <f t="shared" ref="I314:I317" si="116">$I$8</f>
        <v>0.83838999999999997</v>
      </c>
      <c r="J314" s="54">
        <f t="shared" si="111"/>
        <v>1</v>
      </c>
      <c r="K314" s="54">
        <f t="shared" si="112"/>
        <v>1</v>
      </c>
      <c r="L314" s="54">
        <f t="shared" si="106"/>
        <v>0.83838999999999997</v>
      </c>
      <c r="M314" s="55">
        <f t="shared" si="107"/>
        <v>15050.43</v>
      </c>
      <c r="O314" s="41"/>
    </row>
    <row r="315" spans="1:15" s="9" customFormat="1" ht="15.75" x14ac:dyDescent="0.25">
      <c r="A315" s="48">
        <v>281</v>
      </c>
      <c r="B315" s="48" t="s">
        <v>608</v>
      </c>
      <c r="C315" s="49" t="s">
        <v>609</v>
      </c>
      <c r="D315" s="49" t="s">
        <v>585</v>
      </c>
      <c r="E315" s="51">
        <f t="shared" si="108"/>
        <v>36339.11</v>
      </c>
      <c r="F315" s="52">
        <v>0.65</v>
      </c>
      <c r="G315" s="51">
        <f t="shared" si="109"/>
        <v>23620.5</v>
      </c>
      <c r="H315" s="53">
        <v>2.42</v>
      </c>
      <c r="I315" s="54">
        <f t="shared" si="116"/>
        <v>0.83838999999999997</v>
      </c>
      <c r="J315" s="54">
        <f t="shared" si="111"/>
        <v>1</v>
      </c>
      <c r="K315" s="54">
        <f t="shared" si="112"/>
        <v>1</v>
      </c>
      <c r="L315" s="54">
        <f t="shared" si="106"/>
        <v>0.83838999999999997</v>
      </c>
      <c r="M315" s="55">
        <f t="shared" si="107"/>
        <v>47923.72</v>
      </c>
      <c r="O315" s="41"/>
    </row>
    <row r="316" spans="1:15" s="9" customFormat="1" ht="15.75" x14ac:dyDescent="0.25">
      <c r="A316" s="48">
        <v>282</v>
      </c>
      <c r="B316" s="48" t="s">
        <v>610</v>
      </c>
      <c r="C316" s="49" t="s">
        <v>611</v>
      </c>
      <c r="D316" s="49" t="s">
        <v>585</v>
      </c>
      <c r="E316" s="51">
        <f t="shared" si="108"/>
        <v>36339.11</v>
      </c>
      <c r="F316" s="52">
        <v>0.65</v>
      </c>
      <c r="G316" s="51">
        <f t="shared" si="109"/>
        <v>23620.5</v>
      </c>
      <c r="H316" s="53">
        <v>3.51</v>
      </c>
      <c r="I316" s="54">
        <f t="shared" si="116"/>
        <v>0.83838999999999997</v>
      </c>
      <c r="J316" s="54">
        <f t="shared" si="111"/>
        <v>1</v>
      </c>
      <c r="K316" s="54">
        <f t="shared" si="112"/>
        <v>1</v>
      </c>
      <c r="L316" s="54">
        <f t="shared" si="106"/>
        <v>0.83838999999999997</v>
      </c>
      <c r="M316" s="55">
        <f t="shared" si="107"/>
        <v>69509.2</v>
      </c>
      <c r="O316" s="41"/>
    </row>
    <row r="317" spans="1:15" s="9" customFormat="1" ht="15.75" x14ac:dyDescent="0.25">
      <c r="A317" s="48">
        <v>283</v>
      </c>
      <c r="B317" s="48" t="s">
        <v>612</v>
      </c>
      <c r="C317" s="49" t="s">
        <v>613</v>
      </c>
      <c r="D317" s="49" t="s">
        <v>585</v>
      </c>
      <c r="E317" s="51">
        <f t="shared" si="108"/>
        <v>36339.11</v>
      </c>
      <c r="F317" s="52">
        <v>0.65</v>
      </c>
      <c r="G317" s="51">
        <f t="shared" si="109"/>
        <v>23620.5</v>
      </c>
      <c r="H317" s="53">
        <v>4.0199999999999996</v>
      </c>
      <c r="I317" s="54">
        <f t="shared" si="116"/>
        <v>0.83838999999999997</v>
      </c>
      <c r="J317" s="54">
        <f t="shared" si="111"/>
        <v>1</v>
      </c>
      <c r="K317" s="54">
        <f t="shared" si="112"/>
        <v>1</v>
      </c>
      <c r="L317" s="54">
        <f t="shared" si="106"/>
        <v>0.83838999999999997</v>
      </c>
      <c r="M317" s="55">
        <f t="shared" si="107"/>
        <v>79608.83</v>
      </c>
      <c r="O317" s="41"/>
    </row>
    <row r="318" spans="1:15" s="9" customFormat="1" ht="15.75" x14ac:dyDescent="0.25">
      <c r="A318" s="48">
        <v>284</v>
      </c>
      <c r="B318" s="48" t="s">
        <v>614</v>
      </c>
      <c r="C318" s="49" t="s">
        <v>615</v>
      </c>
      <c r="D318" s="49" t="s">
        <v>585</v>
      </c>
      <c r="E318" s="51">
        <f t="shared" si="108"/>
        <v>36339.11</v>
      </c>
      <c r="F318" s="52">
        <v>0.65</v>
      </c>
      <c r="G318" s="51">
        <f t="shared" si="109"/>
        <v>23620.5</v>
      </c>
      <c r="H318" s="53">
        <v>0.84</v>
      </c>
      <c r="I318" s="54">
        <f t="shared" ref="I318:I319" si="117">$I$7</f>
        <v>1</v>
      </c>
      <c r="J318" s="54">
        <f t="shared" si="111"/>
        <v>1</v>
      </c>
      <c r="K318" s="54">
        <f t="shared" si="112"/>
        <v>1</v>
      </c>
      <c r="L318" s="54">
        <f t="shared" si="106"/>
        <v>1</v>
      </c>
      <c r="M318" s="55">
        <f t="shared" si="107"/>
        <v>19841.22</v>
      </c>
      <c r="O318" s="41"/>
    </row>
    <row r="319" spans="1:15" s="9" customFormat="1" ht="30" x14ac:dyDescent="0.25">
      <c r="A319" s="48">
        <v>285</v>
      </c>
      <c r="B319" s="48" t="s">
        <v>616</v>
      </c>
      <c r="C319" s="49" t="s">
        <v>617</v>
      </c>
      <c r="D319" s="49" t="s">
        <v>585</v>
      </c>
      <c r="E319" s="51">
        <f t="shared" si="108"/>
        <v>36339.11</v>
      </c>
      <c r="F319" s="52">
        <v>0.65</v>
      </c>
      <c r="G319" s="51">
        <f t="shared" si="109"/>
        <v>23620.5</v>
      </c>
      <c r="H319" s="53">
        <v>0.5</v>
      </c>
      <c r="I319" s="54">
        <f t="shared" si="117"/>
        <v>1</v>
      </c>
      <c r="J319" s="54">
        <f t="shared" si="111"/>
        <v>1</v>
      </c>
      <c r="K319" s="54">
        <f t="shared" si="112"/>
        <v>1</v>
      </c>
      <c r="L319" s="54">
        <f t="shared" si="106"/>
        <v>1</v>
      </c>
      <c r="M319" s="55">
        <f t="shared" si="107"/>
        <v>11810.25</v>
      </c>
      <c r="O319" s="41"/>
    </row>
    <row r="320" spans="1:15" s="9" customFormat="1" ht="15.75" x14ac:dyDescent="0.25">
      <c r="A320" s="48">
        <v>286</v>
      </c>
      <c r="B320" s="48" t="s">
        <v>618</v>
      </c>
      <c r="C320" s="49" t="s">
        <v>619</v>
      </c>
      <c r="D320" s="49" t="s">
        <v>585</v>
      </c>
      <c r="E320" s="51">
        <f t="shared" si="108"/>
        <v>36339.11</v>
      </c>
      <c r="F320" s="52">
        <v>0.65</v>
      </c>
      <c r="G320" s="51">
        <f t="shared" si="109"/>
        <v>23620.5</v>
      </c>
      <c r="H320" s="53">
        <v>0.37</v>
      </c>
      <c r="I320" s="54">
        <f t="shared" ref="I320:I324" si="118">$I$8</f>
        <v>0.83838999999999997</v>
      </c>
      <c r="J320" s="54">
        <f t="shared" si="111"/>
        <v>1</v>
      </c>
      <c r="K320" s="54">
        <f t="shared" si="112"/>
        <v>1</v>
      </c>
      <c r="L320" s="54">
        <f t="shared" si="106"/>
        <v>0.83838999999999997</v>
      </c>
      <c r="M320" s="55">
        <f t="shared" si="107"/>
        <v>7327.18</v>
      </c>
      <c r="O320" s="41"/>
    </row>
    <row r="321" spans="1:15" s="9" customFormat="1" ht="15.75" x14ac:dyDescent="0.25">
      <c r="A321" s="48">
        <v>287</v>
      </c>
      <c r="B321" s="48" t="s">
        <v>620</v>
      </c>
      <c r="C321" s="49" t="s">
        <v>621</v>
      </c>
      <c r="D321" s="49" t="s">
        <v>585</v>
      </c>
      <c r="E321" s="51">
        <f t="shared" si="108"/>
        <v>36339.11</v>
      </c>
      <c r="F321" s="52">
        <v>0.65</v>
      </c>
      <c r="G321" s="51">
        <f t="shared" si="109"/>
        <v>23620.5</v>
      </c>
      <c r="H321" s="53">
        <v>1.19</v>
      </c>
      <c r="I321" s="54">
        <f t="shared" si="118"/>
        <v>0.83838999999999997</v>
      </c>
      <c r="J321" s="54">
        <f t="shared" si="111"/>
        <v>1</v>
      </c>
      <c r="K321" s="54">
        <f t="shared" si="112"/>
        <v>1</v>
      </c>
      <c r="L321" s="54">
        <f t="shared" si="106"/>
        <v>0.83838999999999997</v>
      </c>
      <c r="M321" s="55">
        <f t="shared" si="107"/>
        <v>23565.8</v>
      </c>
      <c r="O321" s="41"/>
    </row>
    <row r="322" spans="1:15" s="9" customFormat="1" ht="15.75" customHeight="1" x14ac:dyDescent="0.25">
      <c r="A322" s="48">
        <v>288</v>
      </c>
      <c r="B322" s="48" t="s">
        <v>622</v>
      </c>
      <c r="C322" s="49" t="s">
        <v>623</v>
      </c>
      <c r="D322" s="49" t="s">
        <v>624</v>
      </c>
      <c r="E322" s="51">
        <f t="shared" si="108"/>
        <v>36339.11</v>
      </c>
      <c r="F322" s="52">
        <v>0.65</v>
      </c>
      <c r="G322" s="51">
        <f t="shared" si="109"/>
        <v>23620.5</v>
      </c>
      <c r="H322" s="53">
        <v>1.1499999999999999</v>
      </c>
      <c r="I322" s="54">
        <f t="shared" si="118"/>
        <v>0.83838999999999997</v>
      </c>
      <c r="J322" s="54">
        <f t="shared" si="111"/>
        <v>1</v>
      </c>
      <c r="K322" s="54">
        <f t="shared" si="112"/>
        <v>1</v>
      </c>
      <c r="L322" s="54">
        <f t="shared" si="106"/>
        <v>0.83838999999999997</v>
      </c>
      <c r="M322" s="55">
        <f t="shared" si="107"/>
        <v>22773.67</v>
      </c>
      <c r="O322" s="41"/>
    </row>
    <row r="323" spans="1:15" s="9" customFormat="1" ht="15.75" x14ac:dyDescent="0.25">
      <c r="A323" s="48">
        <v>289</v>
      </c>
      <c r="B323" s="48" t="s">
        <v>625</v>
      </c>
      <c r="C323" s="49" t="s">
        <v>626</v>
      </c>
      <c r="D323" s="49" t="s">
        <v>624</v>
      </c>
      <c r="E323" s="51">
        <f t="shared" si="108"/>
        <v>36339.11</v>
      </c>
      <c r="F323" s="52">
        <v>0.65</v>
      </c>
      <c r="G323" s="51">
        <f t="shared" si="109"/>
        <v>23620.5</v>
      </c>
      <c r="H323" s="53">
        <v>1.43</v>
      </c>
      <c r="I323" s="54">
        <f t="shared" si="118"/>
        <v>0.83838999999999997</v>
      </c>
      <c r="J323" s="54">
        <f t="shared" si="111"/>
        <v>1</v>
      </c>
      <c r="K323" s="54">
        <f t="shared" si="112"/>
        <v>1</v>
      </c>
      <c r="L323" s="54">
        <f t="shared" si="106"/>
        <v>0.83838999999999997</v>
      </c>
      <c r="M323" s="55">
        <f t="shared" si="107"/>
        <v>28318.560000000001</v>
      </c>
      <c r="O323" s="41"/>
    </row>
    <row r="324" spans="1:15" s="9" customFormat="1" ht="15.75" x14ac:dyDescent="0.25">
      <c r="A324" s="48">
        <v>290</v>
      </c>
      <c r="B324" s="48" t="s">
        <v>627</v>
      </c>
      <c r="C324" s="49" t="s">
        <v>628</v>
      </c>
      <c r="D324" s="49" t="s">
        <v>624</v>
      </c>
      <c r="E324" s="51">
        <f t="shared" si="108"/>
        <v>36339.11</v>
      </c>
      <c r="F324" s="52">
        <v>0.65</v>
      </c>
      <c r="G324" s="51">
        <f t="shared" si="109"/>
        <v>23620.5</v>
      </c>
      <c r="H324" s="53">
        <v>3</v>
      </c>
      <c r="I324" s="54">
        <f t="shared" si="118"/>
        <v>0.83838999999999997</v>
      </c>
      <c r="J324" s="54">
        <f t="shared" si="111"/>
        <v>1</v>
      </c>
      <c r="K324" s="54">
        <f t="shared" si="112"/>
        <v>1</v>
      </c>
      <c r="L324" s="54">
        <f t="shared" si="106"/>
        <v>0.83838999999999997</v>
      </c>
      <c r="M324" s="55">
        <f t="shared" si="107"/>
        <v>59409.57</v>
      </c>
      <c r="O324" s="41"/>
    </row>
    <row r="325" spans="1:15" s="9" customFormat="1" ht="15.75" x14ac:dyDescent="0.25">
      <c r="A325" s="48">
        <v>291</v>
      </c>
      <c r="B325" s="48" t="s">
        <v>629</v>
      </c>
      <c r="C325" s="49" t="s">
        <v>630</v>
      </c>
      <c r="D325" s="49" t="s">
        <v>624</v>
      </c>
      <c r="E325" s="51">
        <f t="shared" si="108"/>
        <v>36339.11</v>
      </c>
      <c r="F325" s="52">
        <v>0.65</v>
      </c>
      <c r="G325" s="51">
        <f t="shared" si="109"/>
        <v>23620.5</v>
      </c>
      <c r="H325" s="53">
        <v>4.3</v>
      </c>
      <c r="I325" s="54">
        <f t="shared" ref="I325" si="119">$I$7</f>
        <v>1</v>
      </c>
      <c r="J325" s="54">
        <f t="shared" si="111"/>
        <v>1</v>
      </c>
      <c r="K325" s="54">
        <f t="shared" si="112"/>
        <v>1</v>
      </c>
      <c r="L325" s="54">
        <f t="shared" si="106"/>
        <v>1</v>
      </c>
      <c r="M325" s="55">
        <f t="shared" si="107"/>
        <v>101568.15</v>
      </c>
      <c r="O325" s="41"/>
    </row>
    <row r="326" spans="1:15" s="9" customFormat="1" ht="15.75" x14ac:dyDescent="0.25">
      <c r="A326" s="48">
        <v>292</v>
      </c>
      <c r="B326" s="48" t="s">
        <v>631</v>
      </c>
      <c r="C326" s="49" t="s">
        <v>632</v>
      </c>
      <c r="D326" s="49" t="s">
        <v>624</v>
      </c>
      <c r="E326" s="51">
        <f t="shared" si="108"/>
        <v>36339.11</v>
      </c>
      <c r="F326" s="52">
        <v>0.65</v>
      </c>
      <c r="G326" s="51">
        <f t="shared" si="109"/>
        <v>23620.5</v>
      </c>
      <c r="H326" s="53">
        <v>2.42</v>
      </c>
      <c r="I326" s="54">
        <f t="shared" ref="I326:I332" si="120">$I$8</f>
        <v>0.83838999999999997</v>
      </c>
      <c r="J326" s="54">
        <f t="shared" si="111"/>
        <v>1</v>
      </c>
      <c r="K326" s="54">
        <f t="shared" si="112"/>
        <v>1</v>
      </c>
      <c r="L326" s="54">
        <f t="shared" si="106"/>
        <v>0.83838999999999997</v>
      </c>
      <c r="M326" s="55">
        <f t="shared" si="107"/>
        <v>47923.72</v>
      </c>
      <c r="O326" s="41"/>
    </row>
    <row r="327" spans="1:15" s="9" customFormat="1" ht="15.75" x14ac:dyDescent="0.25">
      <c r="A327" s="48">
        <v>293</v>
      </c>
      <c r="B327" s="48" t="s">
        <v>633</v>
      </c>
      <c r="C327" s="49" t="s">
        <v>634</v>
      </c>
      <c r="D327" s="49" t="s">
        <v>624</v>
      </c>
      <c r="E327" s="51">
        <f t="shared" si="108"/>
        <v>36339.11</v>
      </c>
      <c r="F327" s="52">
        <v>0.65</v>
      </c>
      <c r="G327" s="51">
        <f t="shared" si="109"/>
        <v>23620.5</v>
      </c>
      <c r="H327" s="53">
        <v>2.69</v>
      </c>
      <c r="I327" s="54">
        <f t="shared" si="120"/>
        <v>0.83838999999999997</v>
      </c>
      <c r="J327" s="54">
        <f t="shared" si="111"/>
        <v>1</v>
      </c>
      <c r="K327" s="54">
        <f t="shared" si="112"/>
        <v>1</v>
      </c>
      <c r="L327" s="54">
        <f t="shared" si="106"/>
        <v>0.83838999999999997</v>
      </c>
      <c r="M327" s="55">
        <f t="shared" si="107"/>
        <v>53270.58</v>
      </c>
      <c r="O327" s="41"/>
    </row>
    <row r="328" spans="1:15" s="9" customFormat="1" ht="15.75" x14ac:dyDescent="0.25">
      <c r="A328" s="48">
        <v>294</v>
      </c>
      <c r="B328" s="48" t="s">
        <v>635</v>
      </c>
      <c r="C328" s="49" t="s">
        <v>636</v>
      </c>
      <c r="D328" s="49" t="s">
        <v>624</v>
      </c>
      <c r="E328" s="51">
        <f t="shared" si="108"/>
        <v>36339.11</v>
      </c>
      <c r="F328" s="52">
        <v>0.65</v>
      </c>
      <c r="G328" s="51">
        <f t="shared" si="109"/>
        <v>23620.5</v>
      </c>
      <c r="H328" s="53">
        <v>4.12</v>
      </c>
      <c r="I328" s="54">
        <f t="shared" si="120"/>
        <v>0.83838999999999997</v>
      </c>
      <c r="J328" s="54">
        <f t="shared" si="111"/>
        <v>1</v>
      </c>
      <c r="K328" s="54">
        <f t="shared" si="112"/>
        <v>1</v>
      </c>
      <c r="L328" s="54">
        <f t="shared" si="106"/>
        <v>0.83838999999999997</v>
      </c>
      <c r="M328" s="55">
        <f t="shared" si="107"/>
        <v>81589.149999999994</v>
      </c>
      <c r="O328" s="41"/>
    </row>
    <row r="329" spans="1:15" s="9" customFormat="1" ht="15.75" x14ac:dyDescent="0.25">
      <c r="A329" s="48">
        <v>295</v>
      </c>
      <c r="B329" s="48" t="s">
        <v>637</v>
      </c>
      <c r="C329" s="49" t="s">
        <v>638</v>
      </c>
      <c r="D329" s="49" t="s">
        <v>624</v>
      </c>
      <c r="E329" s="51">
        <f t="shared" si="108"/>
        <v>36339.11</v>
      </c>
      <c r="F329" s="52">
        <v>0.65</v>
      </c>
      <c r="G329" s="51">
        <f t="shared" si="109"/>
        <v>23620.5</v>
      </c>
      <c r="H329" s="53">
        <v>1.1599999999999999</v>
      </c>
      <c r="I329" s="54">
        <f t="shared" si="120"/>
        <v>0.83838999999999997</v>
      </c>
      <c r="J329" s="54">
        <f t="shared" si="111"/>
        <v>1</v>
      </c>
      <c r="K329" s="54">
        <f t="shared" si="112"/>
        <v>1</v>
      </c>
      <c r="L329" s="54">
        <f t="shared" si="106"/>
        <v>0.83838999999999997</v>
      </c>
      <c r="M329" s="55">
        <f t="shared" si="107"/>
        <v>22971.7</v>
      </c>
      <c r="O329" s="41"/>
    </row>
    <row r="330" spans="1:15" s="9" customFormat="1" ht="15.75" x14ac:dyDescent="0.25">
      <c r="A330" s="48">
        <v>296</v>
      </c>
      <c r="B330" s="48" t="s">
        <v>639</v>
      </c>
      <c r="C330" s="49" t="s">
        <v>640</v>
      </c>
      <c r="D330" s="49" t="s">
        <v>624</v>
      </c>
      <c r="E330" s="51">
        <f t="shared" si="108"/>
        <v>36339.11</v>
      </c>
      <c r="F330" s="52">
        <v>0.65</v>
      </c>
      <c r="G330" s="51">
        <f t="shared" si="109"/>
        <v>23620.5</v>
      </c>
      <c r="H330" s="53">
        <v>1.95</v>
      </c>
      <c r="I330" s="54">
        <f t="shared" si="120"/>
        <v>0.83838999999999997</v>
      </c>
      <c r="J330" s="54">
        <f t="shared" si="111"/>
        <v>1</v>
      </c>
      <c r="K330" s="54">
        <f t="shared" si="112"/>
        <v>1</v>
      </c>
      <c r="L330" s="54">
        <f t="shared" si="106"/>
        <v>0.83838999999999997</v>
      </c>
      <c r="M330" s="55">
        <f t="shared" si="107"/>
        <v>38616.22</v>
      </c>
      <c r="O330" s="41"/>
    </row>
    <row r="331" spans="1:15" s="9" customFormat="1" ht="15.75" x14ac:dyDescent="0.25">
      <c r="A331" s="48">
        <v>297</v>
      </c>
      <c r="B331" s="48" t="s">
        <v>641</v>
      </c>
      <c r="C331" s="49" t="s">
        <v>642</v>
      </c>
      <c r="D331" s="49" t="s">
        <v>624</v>
      </c>
      <c r="E331" s="51">
        <f t="shared" si="108"/>
        <v>36339.11</v>
      </c>
      <c r="F331" s="52">
        <v>0.65</v>
      </c>
      <c r="G331" s="51">
        <f t="shared" si="109"/>
        <v>23620.5</v>
      </c>
      <c r="H331" s="53">
        <v>2.46</v>
      </c>
      <c r="I331" s="54">
        <f t="shared" si="120"/>
        <v>0.83838999999999997</v>
      </c>
      <c r="J331" s="54">
        <f t="shared" si="111"/>
        <v>1</v>
      </c>
      <c r="K331" s="54">
        <f t="shared" si="112"/>
        <v>1</v>
      </c>
      <c r="L331" s="54">
        <f t="shared" si="106"/>
        <v>0.83838999999999997</v>
      </c>
      <c r="M331" s="55">
        <f t="shared" si="107"/>
        <v>48715.85</v>
      </c>
      <c r="O331" s="41"/>
    </row>
    <row r="332" spans="1:15" s="9" customFormat="1" ht="15.75" x14ac:dyDescent="0.25">
      <c r="A332" s="48">
        <v>298</v>
      </c>
      <c r="B332" s="48" t="s">
        <v>643</v>
      </c>
      <c r="C332" s="49" t="s">
        <v>644</v>
      </c>
      <c r="D332" s="49" t="s">
        <v>624</v>
      </c>
      <c r="E332" s="51">
        <f t="shared" si="108"/>
        <v>36339.11</v>
      </c>
      <c r="F332" s="52">
        <v>0.65</v>
      </c>
      <c r="G332" s="51">
        <f t="shared" si="109"/>
        <v>23620.5</v>
      </c>
      <c r="H332" s="53">
        <v>0.73</v>
      </c>
      <c r="I332" s="54">
        <f t="shared" si="120"/>
        <v>0.83838999999999997</v>
      </c>
      <c r="J332" s="54">
        <f t="shared" si="111"/>
        <v>1</v>
      </c>
      <c r="K332" s="54">
        <f t="shared" si="112"/>
        <v>1</v>
      </c>
      <c r="L332" s="54">
        <f t="shared" si="106"/>
        <v>0.83838999999999997</v>
      </c>
      <c r="M332" s="55">
        <f t="shared" si="107"/>
        <v>14456.33</v>
      </c>
      <c r="O332" s="41"/>
    </row>
    <row r="333" spans="1:15" s="9" customFormat="1" ht="15.75" x14ac:dyDescent="0.25">
      <c r="A333" s="48">
        <v>299</v>
      </c>
      <c r="B333" s="48" t="s">
        <v>645</v>
      </c>
      <c r="C333" s="49" t="s">
        <v>646</v>
      </c>
      <c r="D333" s="49" t="s">
        <v>624</v>
      </c>
      <c r="E333" s="51">
        <f t="shared" si="108"/>
        <v>36339.11</v>
      </c>
      <c r="F333" s="52">
        <v>0.65</v>
      </c>
      <c r="G333" s="51">
        <f t="shared" si="109"/>
        <v>23620.5</v>
      </c>
      <c r="H333" s="53">
        <v>0.91</v>
      </c>
      <c r="I333" s="54">
        <f t="shared" ref="I333" si="121">$I$7</f>
        <v>1</v>
      </c>
      <c r="J333" s="54">
        <f t="shared" si="111"/>
        <v>1</v>
      </c>
      <c r="K333" s="54">
        <f t="shared" si="112"/>
        <v>1</v>
      </c>
      <c r="L333" s="54">
        <f t="shared" si="106"/>
        <v>1</v>
      </c>
      <c r="M333" s="55">
        <f t="shared" si="107"/>
        <v>21494.66</v>
      </c>
      <c r="O333" s="41"/>
    </row>
    <row r="334" spans="1:15" s="9" customFormat="1" ht="15.75" x14ac:dyDescent="0.25">
      <c r="A334" s="48">
        <v>300</v>
      </c>
      <c r="B334" s="48" t="s">
        <v>647</v>
      </c>
      <c r="C334" s="49" t="s">
        <v>648</v>
      </c>
      <c r="D334" s="49" t="s">
        <v>624</v>
      </c>
      <c r="E334" s="51">
        <f t="shared" si="108"/>
        <v>36339.11</v>
      </c>
      <c r="F334" s="52">
        <v>0.65</v>
      </c>
      <c r="G334" s="51">
        <f t="shared" si="109"/>
        <v>23620.5</v>
      </c>
      <c r="H334" s="53">
        <v>0.86</v>
      </c>
      <c r="I334" s="54">
        <f t="shared" ref="I334:I336" si="122">$I$8</f>
        <v>0.83838999999999997</v>
      </c>
      <c r="J334" s="54">
        <f t="shared" si="111"/>
        <v>1</v>
      </c>
      <c r="K334" s="54">
        <f t="shared" si="112"/>
        <v>1</v>
      </c>
      <c r="L334" s="54">
        <f t="shared" si="106"/>
        <v>0.83838999999999997</v>
      </c>
      <c r="M334" s="55">
        <f t="shared" si="107"/>
        <v>17030.740000000002</v>
      </c>
      <c r="O334" s="41"/>
    </row>
    <row r="335" spans="1:15" s="9" customFormat="1" ht="15.75" x14ac:dyDescent="0.25">
      <c r="A335" s="48">
        <v>301</v>
      </c>
      <c r="B335" s="48" t="s">
        <v>649</v>
      </c>
      <c r="C335" s="49" t="s">
        <v>650</v>
      </c>
      <c r="D335" s="49" t="s">
        <v>624</v>
      </c>
      <c r="E335" s="51">
        <f t="shared" si="108"/>
        <v>36339.11</v>
      </c>
      <c r="F335" s="52">
        <v>0.65</v>
      </c>
      <c r="G335" s="51">
        <f t="shared" si="109"/>
        <v>23620.5</v>
      </c>
      <c r="H335" s="53">
        <v>1.24</v>
      </c>
      <c r="I335" s="54">
        <f t="shared" si="122"/>
        <v>0.83838999999999997</v>
      </c>
      <c r="J335" s="54">
        <f t="shared" si="111"/>
        <v>1</v>
      </c>
      <c r="K335" s="54">
        <f t="shared" si="112"/>
        <v>1</v>
      </c>
      <c r="L335" s="54">
        <f t="shared" si="106"/>
        <v>0.83838999999999997</v>
      </c>
      <c r="M335" s="55">
        <f t="shared" si="107"/>
        <v>24555.96</v>
      </c>
      <c r="O335" s="41"/>
    </row>
    <row r="336" spans="1:15" s="9" customFormat="1" ht="15.75" x14ac:dyDescent="0.25">
      <c r="A336" s="48">
        <v>302</v>
      </c>
      <c r="B336" s="48" t="s">
        <v>651</v>
      </c>
      <c r="C336" s="49" t="s">
        <v>652</v>
      </c>
      <c r="D336" s="49" t="s">
        <v>624</v>
      </c>
      <c r="E336" s="51">
        <f t="shared" si="108"/>
        <v>36339.11</v>
      </c>
      <c r="F336" s="52">
        <v>0.65</v>
      </c>
      <c r="G336" s="51">
        <f t="shared" si="109"/>
        <v>23620.5</v>
      </c>
      <c r="H336" s="53">
        <v>1.78</v>
      </c>
      <c r="I336" s="54">
        <f t="shared" si="122"/>
        <v>0.83838999999999997</v>
      </c>
      <c r="J336" s="54">
        <f t="shared" si="111"/>
        <v>1</v>
      </c>
      <c r="K336" s="54">
        <f t="shared" si="112"/>
        <v>1</v>
      </c>
      <c r="L336" s="54">
        <f t="shared" si="106"/>
        <v>0.83838999999999997</v>
      </c>
      <c r="M336" s="55">
        <f t="shared" si="107"/>
        <v>35249.68</v>
      </c>
      <c r="O336" s="41"/>
    </row>
    <row r="337" spans="1:15" s="9" customFormat="1" ht="15.75" x14ac:dyDescent="0.25">
      <c r="A337" s="48">
        <v>303</v>
      </c>
      <c r="B337" s="48" t="s">
        <v>653</v>
      </c>
      <c r="C337" s="49" t="s">
        <v>654</v>
      </c>
      <c r="D337" s="49" t="s">
        <v>624</v>
      </c>
      <c r="E337" s="51">
        <f t="shared" si="108"/>
        <v>36339.11</v>
      </c>
      <c r="F337" s="52">
        <v>0.65</v>
      </c>
      <c r="G337" s="51">
        <f t="shared" si="109"/>
        <v>23620.5</v>
      </c>
      <c r="H337" s="53">
        <v>5.6</v>
      </c>
      <c r="I337" s="54">
        <f t="shared" ref="I337" si="123">$I$7</f>
        <v>1</v>
      </c>
      <c r="J337" s="54">
        <f t="shared" si="111"/>
        <v>1</v>
      </c>
      <c r="K337" s="54">
        <f t="shared" si="112"/>
        <v>1</v>
      </c>
      <c r="L337" s="54">
        <f t="shared" si="106"/>
        <v>1</v>
      </c>
      <c r="M337" s="55">
        <f t="shared" si="107"/>
        <v>132274.79999999999</v>
      </c>
      <c r="O337" s="41"/>
    </row>
    <row r="338" spans="1:15" s="9" customFormat="1" ht="15.75" x14ac:dyDescent="0.25">
      <c r="A338" s="48">
        <v>304</v>
      </c>
      <c r="B338" s="48" t="s">
        <v>655</v>
      </c>
      <c r="C338" s="49" t="s">
        <v>656</v>
      </c>
      <c r="D338" s="49" t="s">
        <v>624</v>
      </c>
      <c r="E338" s="51">
        <f t="shared" si="108"/>
        <v>36339.11</v>
      </c>
      <c r="F338" s="52">
        <v>0.65</v>
      </c>
      <c r="G338" s="51">
        <f t="shared" si="109"/>
        <v>23620.5</v>
      </c>
      <c r="H338" s="53">
        <v>1.1299999999999999</v>
      </c>
      <c r="I338" s="54">
        <f t="shared" ref="I338:I346" si="124">$I$8</f>
        <v>0.83838999999999997</v>
      </c>
      <c r="J338" s="54">
        <f t="shared" si="111"/>
        <v>1</v>
      </c>
      <c r="K338" s="54">
        <f t="shared" si="112"/>
        <v>1</v>
      </c>
      <c r="L338" s="54">
        <f t="shared" si="106"/>
        <v>0.83838999999999997</v>
      </c>
      <c r="M338" s="55">
        <f t="shared" si="107"/>
        <v>22377.61</v>
      </c>
      <c r="O338" s="41"/>
    </row>
    <row r="339" spans="1:15" s="9" customFormat="1" ht="15.75" x14ac:dyDescent="0.25">
      <c r="A339" s="48">
        <v>305</v>
      </c>
      <c r="B339" s="48" t="s">
        <v>657</v>
      </c>
      <c r="C339" s="49" t="s">
        <v>658</v>
      </c>
      <c r="D339" s="49" t="s">
        <v>624</v>
      </c>
      <c r="E339" s="51">
        <f t="shared" si="108"/>
        <v>36339.11</v>
      </c>
      <c r="F339" s="52">
        <v>0.65</v>
      </c>
      <c r="G339" s="51">
        <f t="shared" si="109"/>
        <v>23620.5</v>
      </c>
      <c r="H339" s="53">
        <v>1.19</v>
      </c>
      <c r="I339" s="54">
        <f t="shared" si="124"/>
        <v>0.83838999999999997</v>
      </c>
      <c r="J339" s="54">
        <f t="shared" si="111"/>
        <v>1</v>
      </c>
      <c r="K339" s="54">
        <f t="shared" si="112"/>
        <v>1</v>
      </c>
      <c r="L339" s="54">
        <f t="shared" si="106"/>
        <v>0.83838999999999997</v>
      </c>
      <c r="M339" s="55">
        <f t="shared" si="107"/>
        <v>23565.8</v>
      </c>
      <c r="O339" s="41"/>
    </row>
    <row r="340" spans="1:15" s="9" customFormat="1" ht="15.75" x14ac:dyDescent="0.25">
      <c r="A340" s="48">
        <v>306</v>
      </c>
      <c r="B340" s="48" t="s">
        <v>659</v>
      </c>
      <c r="C340" s="49" t="s">
        <v>660</v>
      </c>
      <c r="D340" s="49" t="s">
        <v>624</v>
      </c>
      <c r="E340" s="51">
        <f t="shared" si="108"/>
        <v>36339.11</v>
      </c>
      <c r="F340" s="52">
        <v>0.65</v>
      </c>
      <c r="G340" s="51">
        <f t="shared" si="109"/>
        <v>23620.5</v>
      </c>
      <c r="H340" s="53">
        <v>2.13</v>
      </c>
      <c r="I340" s="54">
        <f t="shared" si="124"/>
        <v>0.83838999999999997</v>
      </c>
      <c r="J340" s="54">
        <f t="shared" si="111"/>
        <v>1</v>
      </c>
      <c r="K340" s="54">
        <f t="shared" si="112"/>
        <v>1</v>
      </c>
      <c r="L340" s="54">
        <f t="shared" si="106"/>
        <v>0.83838999999999997</v>
      </c>
      <c r="M340" s="55">
        <f t="shared" si="107"/>
        <v>42180.800000000003</v>
      </c>
      <c r="O340" s="41"/>
    </row>
    <row r="341" spans="1:15" s="9" customFormat="1" ht="15.75" customHeight="1" x14ac:dyDescent="0.25">
      <c r="A341" s="48">
        <v>307</v>
      </c>
      <c r="B341" s="48" t="s">
        <v>661</v>
      </c>
      <c r="C341" s="49" t="s">
        <v>662</v>
      </c>
      <c r="D341" s="49" t="s">
        <v>663</v>
      </c>
      <c r="E341" s="51">
        <f t="shared" si="108"/>
        <v>36339.11</v>
      </c>
      <c r="F341" s="52">
        <v>0.65</v>
      </c>
      <c r="G341" s="51">
        <f t="shared" si="109"/>
        <v>23620.5</v>
      </c>
      <c r="H341" s="53">
        <v>1.17</v>
      </c>
      <c r="I341" s="54">
        <f t="shared" si="124"/>
        <v>0.83838999999999997</v>
      </c>
      <c r="J341" s="54">
        <f t="shared" si="111"/>
        <v>1</v>
      </c>
      <c r="K341" s="54">
        <f t="shared" si="112"/>
        <v>1</v>
      </c>
      <c r="L341" s="54">
        <f t="shared" si="106"/>
        <v>0.83838999999999997</v>
      </c>
      <c r="M341" s="55">
        <f t="shared" si="107"/>
        <v>23169.73</v>
      </c>
      <c r="O341" s="41"/>
    </row>
    <row r="342" spans="1:15" s="9" customFormat="1" ht="15.75" x14ac:dyDescent="0.25">
      <c r="A342" s="48">
        <v>308</v>
      </c>
      <c r="B342" s="48" t="s">
        <v>664</v>
      </c>
      <c r="C342" s="49" t="s">
        <v>665</v>
      </c>
      <c r="D342" s="49" t="s">
        <v>663</v>
      </c>
      <c r="E342" s="51">
        <f t="shared" si="108"/>
        <v>36339.11</v>
      </c>
      <c r="F342" s="52">
        <v>0.65</v>
      </c>
      <c r="G342" s="51">
        <f t="shared" si="109"/>
        <v>23620.5</v>
      </c>
      <c r="H342" s="53">
        <v>2.91</v>
      </c>
      <c r="I342" s="54">
        <f t="shared" si="124"/>
        <v>0.83838999999999997</v>
      </c>
      <c r="J342" s="54">
        <f t="shared" si="111"/>
        <v>1</v>
      </c>
      <c r="K342" s="54">
        <f t="shared" si="112"/>
        <v>1</v>
      </c>
      <c r="L342" s="54">
        <f t="shared" si="106"/>
        <v>0.83838999999999997</v>
      </c>
      <c r="M342" s="55">
        <f t="shared" si="107"/>
        <v>57627.29</v>
      </c>
      <c r="O342" s="41"/>
    </row>
    <row r="343" spans="1:15" s="9" customFormat="1" ht="15.75" x14ac:dyDescent="0.25">
      <c r="A343" s="48">
        <v>309</v>
      </c>
      <c r="B343" s="48" t="s">
        <v>666</v>
      </c>
      <c r="C343" s="49" t="s">
        <v>667</v>
      </c>
      <c r="D343" s="49" t="s">
        <v>663</v>
      </c>
      <c r="E343" s="51">
        <f t="shared" si="108"/>
        <v>36339.11</v>
      </c>
      <c r="F343" s="52">
        <v>0.65</v>
      </c>
      <c r="G343" s="51">
        <f t="shared" si="109"/>
        <v>23620.5</v>
      </c>
      <c r="H343" s="53">
        <v>1.21</v>
      </c>
      <c r="I343" s="54">
        <f t="shared" si="124"/>
        <v>0.83838999999999997</v>
      </c>
      <c r="J343" s="54">
        <f t="shared" si="111"/>
        <v>1</v>
      </c>
      <c r="K343" s="54">
        <f t="shared" si="112"/>
        <v>1</v>
      </c>
      <c r="L343" s="54">
        <f t="shared" si="106"/>
        <v>0.83838999999999997</v>
      </c>
      <c r="M343" s="55">
        <f t="shared" si="107"/>
        <v>23961.86</v>
      </c>
      <c r="O343" s="41"/>
    </row>
    <row r="344" spans="1:15" s="9" customFormat="1" ht="15.75" x14ac:dyDescent="0.25">
      <c r="A344" s="48">
        <v>310</v>
      </c>
      <c r="B344" s="48" t="s">
        <v>668</v>
      </c>
      <c r="C344" s="49" t="s">
        <v>669</v>
      </c>
      <c r="D344" s="49" t="s">
        <v>663</v>
      </c>
      <c r="E344" s="51">
        <f t="shared" si="108"/>
        <v>36339.11</v>
      </c>
      <c r="F344" s="52">
        <v>0.65</v>
      </c>
      <c r="G344" s="51">
        <f t="shared" si="109"/>
        <v>23620.5</v>
      </c>
      <c r="H344" s="53">
        <v>2.0299999999999998</v>
      </c>
      <c r="I344" s="54">
        <f t="shared" si="124"/>
        <v>0.83838999999999997</v>
      </c>
      <c r="J344" s="54">
        <f t="shared" si="111"/>
        <v>1</v>
      </c>
      <c r="K344" s="54">
        <f t="shared" si="112"/>
        <v>1</v>
      </c>
      <c r="L344" s="54">
        <f t="shared" si="106"/>
        <v>0.83838999999999997</v>
      </c>
      <c r="M344" s="55">
        <f t="shared" si="107"/>
        <v>40200.480000000003</v>
      </c>
      <c r="O344" s="41"/>
    </row>
    <row r="345" spans="1:15" s="9" customFormat="1" ht="15.75" x14ac:dyDescent="0.25">
      <c r="A345" s="48">
        <v>311</v>
      </c>
      <c r="B345" s="48" t="s">
        <v>670</v>
      </c>
      <c r="C345" s="49" t="s">
        <v>671</v>
      </c>
      <c r="D345" s="49" t="s">
        <v>663</v>
      </c>
      <c r="E345" s="51">
        <f t="shared" si="108"/>
        <v>36339.11</v>
      </c>
      <c r="F345" s="52">
        <v>0.65</v>
      </c>
      <c r="G345" s="51">
        <f t="shared" si="109"/>
        <v>23620.5</v>
      </c>
      <c r="H345" s="53">
        <v>3.54</v>
      </c>
      <c r="I345" s="54">
        <f t="shared" si="124"/>
        <v>0.83838999999999997</v>
      </c>
      <c r="J345" s="54">
        <f t="shared" si="111"/>
        <v>1</v>
      </c>
      <c r="K345" s="54">
        <f t="shared" si="112"/>
        <v>1</v>
      </c>
      <c r="L345" s="54">
        <f t="shared" si="106"/>
        <v>0.83838999999999997</v>
      </c>
      <c r="M345" s="55">
        <f t="shared" si="107"/>
        <v>70103.3</v>
      </c>
      <c r="O345" s="41"/>
    </row>
    <row r="346" spans="1:15" s="9" customFormat="1" ht="15.75" x14ac:dyDescent="0.25">
      <c r="A346" s="48">
        <v>312</v>
      </c>
      <c r="B346" s="48" t="s">
        <v>672</v>
      </c>
      <c r="C346" s="49" t="s">
        <v>673</v>
      </c>
      <c r="D346" s="49" t="s">
        <v>663</v>
      </c>
      <c r="E346" s="51">
        <f t="shared" si="108"/>
        <v>36339.11</v>
      </c>
      <c r="F346" s="52">
        <v>0.65</v>
      </c>
      <c r="G346" s="51">
        <f t="shared" si="109"/>
        <v>23620.5</v>
      </c>
      <c r="H346" s="53">
        <v>5.2</v>
      </c>
      <c r="I346" s="54">
        <f t="shared" si="124"/>
        <v>0.83838999999999997</v>
      </c>
      <c r="J346" s="54">
        <f t="shared" si="111"/>
        <v>1</v>
      </c>
      <c r="K346" s="54">
        <f t="shared" si="112"/>
        <v>1</v>
      </c>
      <c r="L346" s="54">
        <f t="shared" si="106"/>
        <v>0.83838999999999997</v>
      </c>
      <c r="M346" s="55">
        <f t="shared" si="107"/>
        <v>102976.59</v>
      </c>
      <c r="O346" s="41"/>
    </row>
    <row r="347" spans="1:15" s="9" customFormat="1" ht="15.75" x14ac:dyDescent="0.25">
      <c r="A347" s="48">
        <v>313</v>
      </c>
      <c r="B347" s="48" t="s">
        <v>674</v>
      </c>
      <c r="C347" s="49" t="s">
        <v>675</v>
      </c>
      <c r="D347" s="49" t="s">
        <v>663</v>
      </c>
      <c r="E347" s="51">
        <f t="shared" si="108"/>
        <v>36339.11</v>
      </c>
      <c r="F347" s="52">
        <v>0.65</v>
      </c>
      <c r="G347" s="51">
        <f t="shared" si="109"/>
        <v>23620.5</v>
      </c>
      <c r="H347" s="53">
        <v>11.11</v>
      </c>
      <c r="I347" s="54">
        <f t="shared" ref="I347:I350" si="125">$I$7</f>
        <v>1</v>
      </c>
      <c r="J347" s="54">
        <f t="shared" si="111"/>
        <v>1</v>
      </c>
      <c r="K347" s="54">
        <f t="shared" si="112"/>
        <v>1</v>
      </c>
      <c r="L347" s="54">
        <f t="shared" si="106"/>
        <v>1</v>
      </c>
      <c r="M347" s="55">
        <f t="shared" si="107"/>
        <v>262423.76</v>
      </c>
      <c r="O347" s="41"/>
    </row>
    <row r="348" spans="1:15" s="9" customFormat="1" ht="15.75" x14ac:dyDescent="0.25">
      <c r="A348" s="48">
        <v>314</v>
      </c>
      <c r="B348" s="48" t="s">
        <v>676</v>
      </c>
      <c r="C348" s="49" t="s">
        <v>677</v>
      </c>
      <c r="D348" s="49" t="s">
        <v>663</v>
      </c>
      <c r="E348" s="51">
        <f t="shared" si="108"/>
        <v>36339.11</v>
      </c>
      <c r="F348" s="52">
        <v>0.65</v>
      </c>
      <c r="G348" s="51">
        <f t="shared" si="109"/>
        <v>23620.5</v>
      </c>
      <c r="H348" s="57">
        <v>14.07</v>
      </c>
      <c r="I348" s="54">
        <f t="shared" si="125"/>
        <v>1</v>
      </c>
      <c r="J348" s="54">
        <f t="shared" si="111"/>
        <v>1</v>
      </c>
      <c r="K348" s="54">
        <f t="shared" si="112"/>
        <v>1</v>
      </c>
      <c r="L348" s="54">
        <f t="shared" si="106"/>
        <v>1</v>
      </c>
      <c r="M348" s="55">
        <f t="shared" si="107"/>
        <v>332340.44</v>
      </c>
      <c r="O348" s="41"/>
    </row>
    <row r="349" spans="1:15" s="9" customFormat="1" ht="30" customHeight="1" x14ac:dyDescent="0.25">
      <c r="A349" s="48">
        <v>315</v>
      </c>
      <c r="B349" s="48" t="s">
        <v>678</v>
      </c>
      <c r="C349" s="49" t="s">
        <v>679</v>
      </c>
      <c r="D349" s="49" t="s">
        <v>680</v>
      </c>
      <c r="E349" s="51">
        <f t="shared" si="108"/>
        <v>36339.11</v>
      </c>
      <c r="F349" s="52">
        <v>0.65</v>
      </c>
      <c r="G349" s="51">
        <f t="shared" si="109"/>
        <v>23620.5</v>
      </c>
      <c r="H349" s="53">
        <v>0.89</v>
      </c>
      <c r="I349" s="54">
        <f t="shared" si="125"/>
        <v>1</v>
      </c>
      <c r="J349" s="54">
        <f t="shared" si="111"/>
        <v>1</v>
      </c>
      <c r="K349" s="54">
        <f t="shared" si="112"/>
        <v>1</v>
      </c>
      <c r="L349" s="54">
        <f t="shared" si="106"/>
        <v>1</v>
      </c>
      <c r="M349" s="55">
        <f t="shared" si="107"/>
        <v>21022.25</v>
      </c>
      <c r="O349" s="41"/>
    </row>
    <row r="350" spans="1:15" s="9" customFormat="1" ht="15.75" x14ac:dyDescent="0.25">
      <c r="A350" s="48">
        <v>316</v>
      </c>
      <c r="B350" s="48" t="s">
        <v>681</v>
      </c>
      <c r="C350" s="49" t="s">
        <v>682</v>
      </c>
      <c r="D350" s="49" t="s">
        <v>680</v>
      </c>
      <c r="E350" s="51">
        <f t="shared" si="108"/>
        <v>36339.11</v>
      </c>
      <c r="F350" s="52">
        <v>0.65</v>
      </c>
      <c r="G350" s="51">
        <f t="shared" si="109"/>
        <v>23620.5</v>
      </c>
      <c r="H350" s="53">
        <v>0.74</v>
      </c>
      <c r="I350" s="54">
        <f t="shared" si="125"/>
        <v>1</v>
      </c>
      <c r="J350" s="54">
        <f t="shared" si="111"/>
        <v>1</v>
      </c>
      <c r="K350" s="54">
        <f t="shared" si="112"/>
        <v>1</v>
      </c>
      <c r="L350" s="54">
        <f t="shared" si="106"/>
        <v>1</v>
      </c>
      <c r="M350" s="55">
        <f t="shared" si="107"/>
        <v>17479.169999999998</v>
      </c>
      <c r="O350" s="41"/>
    </row>
    <row r="351" spans="1:15" s="9" customFormat="1" ht="15.75" x14ac:dyDescent="0.25">
      <c r="A351" s="48">
        <v>317</v>
      </c>
      <c r="B351" s="48" t="s">
        <v>683</v>
      </c>
      <c r="C351" s="49" t="s">
        <v>684</v>
      </c>
      <c r="D351" s="49" t="s">
        <v>680</v>
      </c>
      <c r="E351" s="51">
        <f t="shared" si="108"/>
        <v>36339.11</v>
      </c>
      <c r="F351" s="52">
        <v>0.65</v>
      </c>
      <c r="G351" s="51">
        <f t="shared" si="109"/>
        <v>23620.5</v>
      </c>
      <c r="H351" s="53">
        <v>1.27</v>
      </c>
      <c r="I351" s="54">
        <f t="shared" ref="I351:I354" si="126">$I$8</f>
        <v>0.83838999999999997</v>
      </c>
      <c r="J351" s="54">
        <f t="shared" si="111"/>
        <v>1</v>
      </c>
      <c r="K351" s="54">
        <f t="shared" si="112"/>
        <v>1</v>
      </c>
      <c r="L351" s="54">
        <f t="shared" si="106"/>
        <v>0.83838999999999997</v>
      </c>
      <c r="M351" s="55">
        <f t="shared" si="107"/>
        <v>25150.05</v>
      </c>
      <c r="O351" s="41"/>
    </row>
    <row r="352" spans="1:15" s="9" customFormat="1" ht="15.75" x14ac:dyDescent="0.25">
      <c r="A352" s="48">
        <v>318</v>
      </c>
      <c r="B352" s="48" t="s">
        <v>685</v>
      </c>
      <c r="C352" s="49" t="s">
        <v>686</v>
      </c>
      <c r="D352" s="49" t="s">
        <v>680</v>
      </c>
      <c r="E352" s="51">
        <f t="shared" si="108"/>
        <v>36339.11</v>
      </c>
      <c r="F352" s="52">
        <v>0.65</v>
      </c>
      <c r="G352" s="51">
        <f t="shared" si="109"/>
        <v>23620.5</v>
      </c>
      <c r="H352" s="53">
        <v>1.63</v>
      </c>
      <c r="I352" s="54">
        <f t="shared" si="126"/>
        <v>0.83838999999999997</v>
      </c>
      <c r="J352" s="54">
        <f t="shared" si="111"/>
        <v>1</v>
      </c>
      <c r="K352" s="54">
        <f t="shared" si="112"/>
        <v>1</v>
      </c>
      <c r="L352" s="54">
        <f t="shared" si="106"/>
        <v>0.83838999999999997</v>
      </c>
      <c r="M352" s="55">
        <f t="shared" si="107"/>
        <v>32279.200000000001</v>
      </c>
      <c r="O352" s="41"/>
    </row>
    <row r="353" spans="1:15" s="9" customFormat="1" ht="15.75" x14ac:dyDescent="0.25">
      <c r="A353" s="48">
        <v>319</v>
      </c>
      <c r="B353" s="48" t="s">
        <v>687</v>
      </c>
      <c r="C353" s="49" t="s">
        <v>688</v>
      </c>
      <c r="D353" s="49" t="s">
        <v>680</v>
      </c>
      <c r="E353" s="51">
        <f t="shared" si="108"/>
        <v>36339.11</v>
      </c>
      <c r="F353" s="52">
        <v>0.65</v>
      </c>
      <c r="G353" s="51">
        <f t="shared" si="109"/>
        <v>23620.5</v>
      </c>
      <c r="H353" s="53">
        <v>1.9</v>
      </c>
      <c r="I353" s="54">
        <f t="shared" si="126"/>
        <v>0.83838999999999997</v>
      </c>
      <c r="J353" s="54">
        <f t="shared" si="111"/>
        <v>1</v>
      </c>
      <c r="K353" s="54">
        <f t="shared" si="112"/>
        <v>1</v>
      </c>
      <c r="L353" s="54">
        <f t="shared" si="106"/>
        <v>0.83838999999999997</v>
      </c>
      <c r="M353" s="55">
        <f t="shared" si="107"/>
        <v>37626.06</v>
      </c>
      <c r="O353" s="41"/>
    </row>
    <row r="354" spans="1:15" s="9" customFormat="1" ht="15.75" customHeight="1" x14ac:dyDescent="0.25">
      <c r="A354" s="48">
        <v>320</v>
      </c>
      <c r="B354" s="48" t="s">
        <v>689</v>
      </c>
      <c r="C354" s="49" t="s">
        <v>690</v>
      </c>
      <c r="D354" s="49" t="s">
        <v>691</v>
      </c>
      <c r="E354" s="51">
        <f t="shared" si="108"/>
        <v>36339.11</v>
      </c>
      <c r="F354" s="52">
        <v>0.65</v>
      </c>
      <c r="G354" s="51">
        <f t="shared" si="109"/>
        <v>23620.5</v>
      </c>
      <c r="H354" s="53">
        <v>1.02</v>
      </c>
      <c r="I354" s="54">
        <f t="shared" si="126"/>
        <v>0.83838999999999997</v>
      </c>
      <c r="J354" s="54">
        <f t="shared" si="111"/>
        <v>1</v>
      </c>
      <c r="K354" s="54">
        <f t="shared" si="112"/>
        <v>1</v>
      </c>
      <c r="L354" s="54">
        <f t="shared" si="106"/>
        <v>0.83838999999999997</v>
      </c>
      <c r="M354" s="55">
        <f t="shared" si="107"/>
        <v>20199.25</v>
      </c>
      <c r="O354" s="41"/>
    </row>
    <row r="355" spans="1:15" s="9" customFormat="1" ht="26.25" customHeight="1" x14ac:dyDescent="0.25">
      <c r="A355" s="48">
        <v>321</v>
      </c>
      <c r="B355" s="48" t="s">
        <v>692</v>
      </c>
      <c r="C355" s="49" t="s">
        <v>693</v>
      </c>
      <c r="D355" s="49" t="s">
        <v>691</v>
      </c>
      <c r="E355" s="51">
        <f t="shared" si="108"/>
        <v>36339.11</v>
      </c>
      <c r="F355" s="52">
        <v>0.65</v>
      </c>
      <c r="G355" s="51">
        <f t="shared" si="109"/>
        <v>23620.5</v>
      </c>
      <c r="H355" s="53">
        <v>1.49</v>
      </c>
      <c r="I355" s="54">
        <f>$I$27</f>
        <v>1</v>
      </c>
      <c r="J355" s="54">
        <f t="shared" si="111"/>
        <v>1</v>
      </c>
      <c r="K355" s="54">
        <f t="shared" si="112"/>
        <v>1</v>
      </c>
      <c r="L355" s="54">
        <f t="shared" ref="L355:L398" si="127">ROUND(I355*J355*K355,5)</f>
        <v>1</v>
      </c>
      <c r="M355" s="55">
        <f t="shared" ref="M355:M398" si="128">ROUND(G355*H355*L355,2)</f>
        <v>35194.550000000003</v>
      </c>
      <c r="O355" s="41"/>
    </row>
    <row r="356" spans="1:15" s="9" customFormat="1" ht="15.75" x14ac:dyDescent="0.25">
      <c r="A356" s="48">
        <v>322</v>
      </c>
      <c r="B356" s="48" t="s">
        <v>694</v>
      </c>
      <c r="C356" s="49" t="s">
        <v>695</v>
      </c>
      <c r="D356" s="49" t="s">
        <v>691</v>
      </c>
      <c r="E356" s="51">
        <f t="shared" si="108"/>
        <v>36339.11</v>
      </c>
      <c r="F356" s="52">
        <v>0.65</v>
      </c>
      <c r="G356" s="51">
        <f t="shared" si="109"/>
        <v>23620.5</v>
      </c>
      <c r="H356" s="53">
        <v>2.14</v>
      </c>
      <c r="I356" s="54">
        <f t="shared" ref="I356:I357" si="129">$I$8</f>
        <v>0.83838999999999997</v>
      </c>
      <c r="J356" s="54">
        <f t="shared" si="111"/>
        <v>1</v>
      </c>
      <c r="K356" s="54">
        <f t="shared" si="112"/>
        <v>1</v>
      </c>
      <c r="L356" s="54">
        <f t="shared" si="127"/>
        <v>0.83838999999999997</v>
      </c>
      <c r="M356" s="55">
        <f t="shared" si="128"/>
        <v>42378.83</v>
      </c>
      <c r="O356" s="41"/>
    </row>
    <row r="357" spans="1:15" s="9" customFormat="1" ht="15.75" x14ac:dyDescent="0.25">
      <c r="A357" s="48">
        <v>323</v>
      </c>
      <c r="B357" s="48" t="s">
        <v>696</v>
      </c>
      <c r="C357" s="49" t="s">
        <v>697</v>
      </c>
      <c r="D357" s="49" t="s">
        <v>691</v>
      </c>
      <c r="E357" s="51">
        <f t="shared" ref="E357:E398" si="130">$E$7</f>
        <v>36339.11</v>
      </c>
      <c r="F357" s="52">
        <v>0.65</v>
      </c>
      <c r="G357" s="51">
        <f t="shared" ref="G357:G398" si="131">$G$7</f>
        <v>23620.5</v>
      </c>
      <c r="H357" s="53">
        <v>1.25</v>
      </c>
      <c r="I357" s="54">
        <f t="shared" si="129"/>
        <v>0.83838999999999997</v>
      </c>
      <c r="J357" s="54">
        <f t="shared" ref="J357:J398" si="132">$J$7</f>
        <v>1</v>
      </c>
      <c r="K357" s="54">
        <f t="shared" ref="K357:K398" si="133">$K$7</f>
        <v>1</v>
      </c>
      <c r="L357" s="54">
        <f t="shared" si="127"/>
        <v>0.83838999999999997</v>
      </c>
      <c r="M357" s="55">
        <f t="shared" si="128"/>
        <v>24753.99</v>
      </c>
      <c r="O357" s="41"/>
    </row>
    <row r="358" spans="1:15" s="9" customFormat="1" ht="15.75" x14ac:dyDescent="0.25">
      <c r="A358" s="48">
        <v>324</v>
      </c>
      <c r="B358" s="48" t="s">
        <v>698</v>
      </c>
      <c r="C358" s="49" t="s">
        <v>699</v>
      </c>
      <c r="D358" s="49" t="s">
        <v>691</v>
      </c>
      <c r="E358" s="51">
        <f t="shared" si="130"/>
        <v>36339.11</v>
      </c>
      <c r="F358" s="52">
        <v>0.65</v>
      </c>
      <c r="G358" s="51">
        <f t="shared" si="131"/>
        <v>23620.5</v>
      </c>
      <c r="H358" s="53">
        <v>2.76</v>
      </c>
      <c r="I358" s="54">
        <f t="shared" ref="I358:I359" si="134">$I$7</f>
        <v>1</v>
      </c>
      <c r="J358" s="54">
        <f t="shared" si="132"/>
        <v>1</v>
      </c>
      <c r="K358" s="54">
        <f t="shared" si="133"/>
        <v>1</v>
      </c>
      <c r="L358" s="54">
        <f t="shared" si="127"/>
        <v>1</v>
      </c>
      <c r="M358" s="55">
        <f t="shared" si="128"/>
        <v>65192.58</v>
      </c>
      <c r="O358" s="41"/>
    </row>
    <row r="359" spans="1:15" s="9" customFormat="1" ht="30" x14ac:dyDescent="0.25">
      <c r="A359" s="48">
        <v>325</v>
      </c>
      <c r="B359" s="48" t="s">
        <v>700</v>
      </c>
      <c r="C359" s="49" t="s">
        <v>701</v>
      </c>
      <c r="D359" s="49" t="s">
        <v>691</v>
      </c>
      <c r="E359" s="51">
        <f t="shared" si="130"/>
        <v>36339.11</v>
      </c>
      <c r="F359" s="52">
        <v>0.65</v>
      </c>
      <c r="G359" s="51">
        <f t="shared" si="131"/>
        <v>23620.5</v>
      </c>
      <c r="H359" s="53">
        <v>0.76</v>
      </c>
      <c r="I359" s="54">
        <f t="shared" si="134"/>
        <v>1</v>
      </c>
      <c r="J359" s="54">
        <f t="shared" si="132"/>
        <v>1</v>
      </c>
      <c r="K359" s="54">
        <f t="shared" si="133"/>
        <v>1</v>
      </c>
      <c r="L359" s="54">
        <f t="shared" si="127"/>
        <v>1</v>
      </c>
      <c r="M359" s="55">
        <f t="shared" si="128"/>
        <v>17951.580000000002</v>
      </c>
      <c r="O359" s="41"/>
    </row>
    <row r="360" spans="1:15" s="9" customFormat="1" ht="15.75" x14ac:dyDescent="0.25">
      <c r="A360" s="48">
        <v>326</v>
      </c>
      <c r="B360" s="48" t="s">
        <v>702</v>
      </c>
      <c r="C360" s="49" t="s">
        <v>703</v>
      </c>
      <c r="D360" s="49" t="s">
        <v>691</v>
      </c>
      <c r="E360" s="51">
        <f t="shared" si="130"/>
        <v>36339.11</v>
      </c>
      <c r="F360" s="52">
        <v>0.65</v>
      </c>
      <c r="G360" s="51">
        <f t="shared" si="131"/>
        <v>23620.5</v>
      </c>
      <c r="H360" s="53">
        <v>1.06</v>
      </c>
      <c r="I360" s="54">
        <f t="shared" ref="I360:I361" si="135">$I$8</f>
        <v>0.83838999999999997</v>
      </c>
      <c r="J360" s="54">
        <f t="shared" si="132"/>
        <v>1</v>
      </c>
      <c r="K360" s="54">
        <f t="shared" si="133"/>
        <v>1</v>
      </c>
      <c r="L360" s="54">
        <f t="shared" si="127"/>
        <v>0.83838999999999997</v>
      </c>
      <c r="M360" s="55">
        <f t="shared" si="128"/>
        <v>20991.38</v>
      </c>
      <c r="O360" s="41"/>
    </row>
    <row r="361" spans="1:15" s="9" customFormat="1" ht="15.75" x14ac:dyDescent="0.25">
      <c r="A361" s="48">
        <v>327</v>
      </c>
      <c r="B361" s="48" t="s">
        <v>704</v>
      </c>
      <c r="C361" s="49" t="s">
        <v>705</v>
      </c>
      <c r="D361" s="49" t="s">
        <v>691</v>
      </c>
      <c r="E361" s="51">
        <f t="shared" si="130"/>
        <v>36339.11</v>
      </c>
      <c r="F361" s="52">
        <v>0.65</v>
      </c>
      <c r="G361" s="51">
        <f t="shared" si="131"/>
        <v>23620.5</v>
      </c>
      <c r="H361" s="53">
        <v>1.1599999999999999</v>
      </c>
      <c r="I361" s="54">
        <f t="shared" si="135"/>
        <v>0.83838999999999997</v>
      </c>
      <c r="J361" s="54">
        <f t="shared" si="132"/>
        <v>1</v>
      </c>
      <c r="K361" s="54">
        <f t="shared" si="133"/>
        <v>1</v>
      </c>
      <c r="L361" s="54">
        <f t="shared" si="127"/>
        <v>0.83838999999999997</v>
      </c>
      <c r="M361" s="55">
        <f t="shared" si="128"/>
        <v>22971.7</v>
      </c>
      <c r="O361" s="41"/>
    </row>
    <row r="362" spans="1:15" s="9" customFormat="1" ht="15.75" x14ac:dyDescent="0.25">
      <c r="A362" s="48">
        <v>328</v>
      </c>
      <c r="B362" s="48" t="s">
        <v>706</v>
      </c>
      <c r="C362" s="49" t="s">
        <v>707</v>
      </c>
      <c r="D362" s="49" t="s">
        <v>691</v>
      </c>
      <c r="E362" s="51">
        <f t="shared" si="130"/>
        <v>36339.11</v>
      </c>
      <c r="F362" s="52">
        <v>0.65</v>
      </c>
      <c r="G362" s="51">
        <f t="shared" si="131"/>
        <v>23620.5</v>
      </c>
      <c r="H362" s="53">
        <v>3.32</v>
      </c>
      <c r="I362" s="54">
        <f t="shared" ref="I362" si="136">$I$7</f>
        <v>1</v>
      </c>
      <c r="J362" s="54">
        <f t="shared" si="132"/>
        <v>1</v>
      </c>
      <c r="K362" s="54">
        <f t="shared" si="133"/>
        <v>1</v>
      </c>
      <c r="L362" s="54">
        <f t="shared" si="127"/>
        <v>1</v>
      </c>
      <c r="M362" s="55">
        <f t="shared" si="128"/>
        <v>78420.06</v>
      </c>
      <c r="O362" s="41"/>
    </row>
    <row r="363" spans="1:15" s="9" customFormat="1" ht="15.75" x14ac:dyDescent="0.25">
      <c r="A363" s="48">
        <v>329</v>
      </c>
      <c r="B363" s="48" t="s">
        <v>708</v>
      </c>
      <c r="C363" s="49" t="s">
        <v>709</v>
      </c>
      <c r="D363" s="49" t="s">
        <v>710</v>
      </c>
      <c r="E363" s="51">
        <f t="shared" si="130"/>
        <v>36339.11</v>
      </c>
      <c r="F363" s="52">
        <v>0.65</v>
      </c>
      <c r="G363" s="51">
        <f t="shared" si="131"/>
        <v>23620.5</v>
      </c>
      <c r="H363" s="53">
        <v>4.32</v>
      </c>
      <c r="I363" s="54">
        <f t="shared" ref="I363:I365" si="137">$I$8</f>
        <v>0.83838999999999997</v>
      </c>
      <c r="J363" s="54">
        <f t="shared" si="132"/>
        <v>1</v>
      </c>
      <c r="K363" s="54">
        <f t="shared" si="133"/>
        <v>1</v>
      </c>
      <c r="L363" s="54">
        <f t="shared" si="127"/>
        <v>0.83838999999999997</v>
      </c>
      <c r="M363" s="55">
        <f t="shared" si="128"/>
        <v>85549.79</v>
      </c>
      <c r="O363" s="41"/>
    </row>
    <row r="364" spans="1:15" s="9" customFormat="1" ht="15.75" x14ac:dyDescent="0.25">
      <c r="A364" s="48">
        <v>330</v>
      </c>
      <c r="B364" s="48" t="s">
        <v>711</v>
      </c>
      <c r="C364" s="49" t="s">
        <v>712</v>
      </c>
      <c r="D364" s="49" t="s">
        <v>710</v>
      </c>
      <c r="E364" s="51">
        <f t="shared" si="130"/>
        <v>36339.11</v>
      </c>
      <c r="F364" s="52">
        <v>0.65</v>
      </c>
      <c r="G364" s="51">
        <f t="shared" si="131"/>
        <v>23620.5</v>
      </c>
      <c r="H364" s="53">
        <v>3.5</v>
      </c>
      <c r="I364" s="54">
        <f t="shared" si="137"/>
        <v>0.83838999999999997</v>
      </c>
      <c r="J364" s="54">
        <f t="shared" si="132"/>
        <v>1</v>
      </c>
      <c r="K364" s="54">
        <f t="shared" si="133"/>
        <v>1</v>
      </c>
      <c r="L364" s="54">
        <f t="shared" si="127"/>
        <v>0.83838999999999997</v>
      </c>
      <c r="M364" s="55">
        <f t="shared" si="128"/>
        <v>69311.17</v>
      </c>
      <c r="O364" s="41"/>
    </row>
    <row r="365" spans="1:15" s="9" customFormat="1" ht="30" x14ac:dyDescent="0.25">
      <c r="A365" s="48">
        <v>331</v>
      </c>
      <c r="B365" s="48" t="s">
        <v>713</v>
      </c>
      <c r="C365" s="49" t="s">
        <v>714</v>
      </c>
      <c r="D365" s="49" t="s">
        <v>710</v>
      </c>
      <c r="E365" s="51">
        <f t="shared" si="130"/>
        <v>36339.11</v>
      </c>
      <c r="F365" s="52">
        <v>0.65</v>
      </c>
      <c r="G365" s="51">
        <f t="shared" si="131"/>
        <v>23620.5</v>
      </c>
      <c r="H365" s="53">
        <v>5.35</v>
      </c>
      <c r="I365" s="54">
        <f t="shared" si="137"/>
        <v>0.83838999999999997</v>
      </c>
      <c r="J365" s="54">
        <f t="shared" si="132"/>
        <v>1</v>
      </c>
      <c r="K365" s="54">
        <f t="shared" si="133"/>
        <v>1</v>
      </c>
      <c r="L365" s="54">
        <f t="shared" si="127"/>
        <v>0.83838999999999997</v>
      </c>
      <c r="M365" s="55">
        <f t="shared" si="128"/>
        <v>105947.07</v>
      </c>
      <c r="O365" s="41"/>
    </row>
    <row r="366" spans="1:15" s="9" customFormat="1" ht="30" x14ac:dyDescent="0.25">
      <c r="A366" s="48">
        <v>332</v>
      </c>
      <c r="B366" s="48" t="s">
        <v>715</v>
      </c>
      <c r="C366" s="49" t="s">
        <v>716</v>
      </c>
      <c r="D366" s="49" t="s">
        <v>710</v>
      </c>
      <c r="E366" s="51">
        <f t="shared" si="130"/>
        <v>36339.11</v>
      </c>
      <c r="F366" s="52">
        <v>0.65</v>
      </c>
      <c r="G366" s="51">
        <f t="shared" si="131"/>
        <v>23620.5</v>
      </c>
      <c r="H366" s="53">
        <v>0.32</v>
      </c>
      <c r="I366" s="54">
        <f t="shared" ref="I366:I374" si="138">$I$7</f>
        <v>1</v>
      </c>
      <c r="J366" s="54">
        <f t="shared" si="132"/>
        <v>1</v>
      </c>
      <c r="K366" s="54">
        <f t="shared" si="133"/>
        <v>1</v>
      </c>
      <c r="L366" s="54">
        <f t="shared" si="127"/>
        <v>1</v>
      </c>
      <c r="M366" s="55">
        <f t="shared" si="128"/>
        <v>7558.56</v>
      </c>
      <c r="O366" s="41"/>
    </row>
    <row r="367" spans="1:15" s="9" customFormat="1" ht="30" x14ac:dyDescent="0.25">
      <c r="A367" s="48">
        <v>333</v>
      </c>
      <c r="B367" s="48" t="s">
        <v>717</v>
      </c>
      <c r="C367" s="49" t="s">
        <v>718</v>
      </c>
      <c r="D367" s="49" t="s">
        <v>710</v>
      </c>
      <c r="E367" s="51">
        <f t="shared" si="130"/>
        <v>36339.11</v>
      </c>
      <c r="F367" s="52">
        <v>0.65</v>
      </c>
      <c r="G367" s="51">
        <f t="shared" si="131"/>
        <v>23620.5</v>
      </c>
      <c r="H367" s="53">
        <v>0.46</v>
      </c>
      <c r="I367" s="54">
        <f t="shared" si="138"/>
        <v>1</v>
      </c>
      <c r="J367" s="54">
        <f t="shared" si="132"/>
        <v>1</v>
      </c>
      <c r="K367" s="54">
        <f t="shared" si="133"/>
        <v>1</v>
      </c>
      <c r="L367" s="54">
        <f t="shared" si="127"/>
        <v>1</v>
      </c>
      <c r="M367" s="55">
        <f t="shared" si="128"/>
        <v>10865.43</v>
      </c>
      <c r="O367" s="41"/>
    </row>
    <row r="368" spans="1:15" s="9" customFormat="1" ht="15.75" x14ac:dyDescent="0.25">
      <c r="A368" s="48">
        <v>334</v>
      </c>
      <c r="B368" s="48" t="s">
        <v>719</v>
      </c>
      <c r="C368" s="49" t="s">
        <v>720</v>
      </c>
      <c r="D368" s="49" t="s">
        <v>710</v>
      </c>
      <c r="E368" s="51">
        <f t="shared" si="130"/>
        <v>36339.11</v>
      </c>
      <c r="F368" s="52">
        <v>0.65</v>
      </c>
      <c r="G368" s="51">
        <f t="shared" si="131"/>
        <v>23620.5</v>
      </c>
      <c r="H368" s="53">
        <v>8.4</v>
      </c>
      <c r="I368" s="54">
        <f t="shared" si="138"/>
        <v>1</v>
      </c>
      <c r="J368" s="54">
        <f t="shared" si="132"/>
        <v>1</v>
      </c>
      <c r="K368" s="54">
        <f t="shared" si="133"/>
        <v>1</v>
      </c>
      <c r="L368" s="54">
        <f t="shared" si="127"/>
        <v>1</v>
      </c>
      <c r="M368" s="55">
        <f t="shared" si="128"/>
        <v>198412.2</v>
      </c>
      <c r="O368" s="41"/>
    </row>
    <row r="369" spans="1:15" s="9" customFormat="1" ht="15.75" x14ac:dyDescent="0.25">
      <c r="A369" s="48">
        <v>335</v>
      </c>
      <c r="B369" s="48" t="s">
        <v>721</v>
      </c>
      <c r="C369" s="49" t="s">
        <v>722</v>
      </c>
      <c r="D369" s="49" t="s">
        <v>710</v>
      </c>
      <c r="E369" s="51">
        <f t="shared" si="130"/>
        <v>36339.11</v>
      </c>
      <c r="F369" s="52">
        <v>0.65</v>
      </c>
      <c r="G369" s="51">
        <f t="shared" si="131"/>
        <v>23620.5</v>
      </c>
      <c r="H369" s="53">
        <v>2.3199999999999998</v>
      </c>
      <c r="I369" s="54">
        <f t="shared" si="138"/>
        <v>1</v>
      </c>
      <c r="J369" s="54">
        <f t="shared" si="132"/>
        <v>1</v>
      </c>
      <c r="K369" s="54">
        <f t="shared" si="133"/>
        <v>1</v>
      </c>
      <c r="L369" s="54">
        <f t="shared" si="127"/>
        <v>1</v>
      </c>
      <c r="M369" s="55">
        <f t="shared" si="128"/>
        <v>54799.56</v>
      </c>
      <c r="O369" s="41"/>
    </row>
    <row r="370" spans="1:15" s="9" customFormat="1" ht="30" x14ac:dyDescent="0.25">
      <c r="A370" s="48">
        <v>336</v>
      </c>
      <c r="B370" s="48" t="s">
        <v>723</v>
      </c>
      <c r="C370" s="49" t="s">
        <v>724</v>
      </c>
      <c r="D370" s="49" t="s">
        <v>710</v>
      </c>
      <c r="E370" s="51">
        <f t="shared" si="130"/>
        <v>36339.11</v>
      </c>
      <c r="F370" s="52">
        <v>0.65</v>
      </c>
      <c r="G370" s="51">
        <f t="shared" si="131"/>
        <v>23620.5</v>
      </c>
      <c r="H370" s="53">
        <v>18.149999999999999</v>
      </c>
      <c r="I370" s="54">
        <f t="shared" si="138"/>
        <v>1</v>
      </c>
      <c r="J370" s="54">
        <f t="shared" si="132"/>
        <v>1</v>
      </c>
      <c r="K370" s="54">
        <f t="shared" si="133"/>
        <v>1</v>
      </c>
      <c r="L370" s="54">
        <f t="shared" si="127"/>
        <v>1</v>
      </c>
      <c r="M370" s="55">
        <f t="shared" si="128"/>
        <v>428712.08</v>
      </c>
      <c r="O370" s="41"/>
    </row>
    <row r="371" spans="1:15" s="9" customFormat="1" ht="15.75" x14ac:dyDescent="0.25">
      <c r="A371" s="48">
        <v>337</v>
      </c>
      <c r="B371" s="48" t="s">
        <v>725</v>
      </c>
      <c r="C371" s="49" t="s">
        <v>726</v>
      </c>
      <c r="D371" s="49" t="s">
        <v>710</v>
      </c>
      <c r="E371" s="51">
        <f t="shared" si="130"/>
        <v>36339.11</v>
      </c>
      <c r="F371" s="52">
        <v>0.65</v>
      </c>
      <c r="G371" s="51">
        <f t="shared" si="131"/>
        <v>23620.5</v>
      </c>
      <c r="H371" s="57">
        <v>2.0499999999999998</v>
      </c>
      <c r="I371" s="54">
        <f t="shared" si="138"/>
        <v>1</v>
      </c>
      <c r="J371" s="54">
        <f t="shared" si="132"/>
        <v>1</v>
      </c>
      <c r="K371" s="54">
        <f t="shared" si="133"/>
        <v>1</v>
      </c>
      <c r="L371" s="54">
        <f t="shared" si="127"/>
        <v>1</v>
      </c>
      <c r="M371" s="55">
        <f t="shared" si="128"/>
        <v>48422.03</v>
      </c>
      <c r="O371" s="41"/>
    </row>
    <row r="372" spans="1:15" s="9" customFormat="1" ht="15.75" x14ac:dyDescent="0.25">
      <c r="A372" s="48">
        <v>338</v>
      </c>
      <c r="B372" s="48" t="s">
        <v>727</v>
      </c>
      <c r="C372" s="49" t="s">
        <v>728</v>
      </c>
      <c r="D372" s="49" t="s">
        <v>710</v>
      </c>
      <c r="E372" s="51">
        <f t="shared" si="130"/>
        <v>36339.11</v>
      </c>
      <c r="F372" s="52">
        <v>0.65</v>
      </c>
      <c r="G372" s="51">
        <f t="shared" si="131"/>
        <v>23620.5</v>
      </c>
      <c r="H372" s="57">
        <v>7.81</v>
      </c>
      <c r="I372" s="54">
        <f t="shared" si="138"/>
        <v>1</v>
      </c>
      <c r="J372" s="54">
        <f t="shared" si="132"/>
        <v>1</v>
      </c>
      <c r="K372" s="54">
        <f t="shared" si="133"/>
        <v>1</v>
      </c>
      <c r="L372" s="54">
        <f t="shared" si="127"/>
        <v>1</v>
      </c>
      <c r="M372" s="55">
        <f t="shared" si="128"/>
        <v>184476.11</v>
      </c>
      <c r="O372" s="41"/>
    </row>
    <row r="373" spans="1:15" s="9" customFormat="1" ht="15.75" x14ac:dyDescent="0.25">
      <c r="A373" s="48">
        <v>339</v>
      </c>
      <c r="B373" s="48" t="s">
        <v>729</v>
      </c>
      <c r="C373" s="49" t="s">
        <v>730</v>
      </c>
      <c r="D373" s="49" t="s">
        <v>710</v>
      </c>
      <c r="E373" s="51">
        <f t="shared" si="130"/>
        <v>36339.11</v>
      </c>
      <c r="F373" s="52">
        <v>0.65</v>
      </c>
      <c r="G373" s="51">
        <f t="shared" si="131"/>
        <v>23620.5</v>
      </c>
      <c r="H373" s="57">
        <v>15.57</v>
      </c>
      <c r="I373" s="54">
        <f t="shared" si="138"/>
        <v>1</v>
      </c>
      <c r="J373" s="54">
        <f t="shared" si="132"/>
        <v>1</v>
      </c>
      <c r="K373" s="54">
        <f t="shared" si="133"/>
        <v>1</v>
      </c>
      <c r="L373" s="54">
        <f t="shared" si="127"/>
        <v>1</v>
      </c>
      <c r="M373" s="55">
        <f t="shared" si="128"/>
        <v>367771.19</v>
      </c>
      <c r="O373" s="41"/>
    </row>
    <row r="374" spans="1:15" s="9" customFormat="1" ht="15.75" x14ac:dyDescent="0.25">
      <c r="A374" s="48">
        <v>340</v>
      </c>
      <c r="B374" s="48" t="s">
        <v>731</v>
      </c>
      <c r="C374" s="49" t="s">
        <v>732</v>
      </c>
      <c r="D374" s="49" t="s">
        <v>710</v>
      </c>
      <c r="E374" s="51">
        <f t="shared" si="130"/>
        <v>36339.11</v>
      </c>
      <c r="F374" s="52">
        <v>0.65</v>
      </c>
      <c r="G374" s="51">
        <f t="shared" si="131"/>
        <v>23620.5</v>
      </c>
      <c r="H374" s="57">
        <v>0.5</v>
      </c>
      <c r="I374" s="54">
        <f t="shared" si="138"/>
        <v>1</v>
      </c>
      <c r="J374" s="54">
        <f t="shared" si="132"/>
        <v>1</v>
      </c>
      <c r="K374" s="54">
        <f t="shared" si="133"/>
        <v>1</v>
      </c>
      <c r="L374" s="54">
        <f t="shared" si="127"/>
        <v>1</v>
      </c>
      <c r="M374" s="55">
        <f t="shared" si="128"/>
        <v>11810.25</v>
      </c>
      <c r="O374" s="41"/>
    </row>
    <row r="375" spans="1:15" s="9" customFormat="1" ht="30" customHeight="1" x14ac:dyDescent="0.25">
      <c r="A375" s="48">
        <v>341</v>
      </c>
      <c r="B375" s="48" t="s">
        <v>733</v>
      </c>
      <c r="C375" s="49" t="s">
        <v>734</v>
      </c>
      <c r="D375" s="49" t="s">
        <v>735</v>
      </c>
      <c r="E375" s="51">
        <f t="shared" si="130"/>
        <v>36339.11</v>
      </c>
      <c r="F375" s="52">
        <v>0.65</v>
      </c>
      <c r="G375" s="51">
        <f t="shared" si="131"/>
        <v>23620.5</v>
      </c>
      <c r="H375" s="53">
        <v>1.31</v>
      </c>
      <c r="I375" s="54">
        <v>0.95755999999999997</v>
      </c>
      <c r="J375" s="54">
        <f t="shared" si="132"/>
        <v>1</v>
      </c>
      <c r="K375" s="54">
        <f t="shared" si="133"/>
        <v>1</v>
      </c>
      <c r="L375" s="54">
        <f t="shared" si="127"/>
        <v>0.95755999999999997</v>
      </c>
      <c r="M375" s="55">
        <f t="shared" si="128"/>
        <v>29629.64</v>
      </c>
      <c r="O375" s="41"/>
    </row>
    <row r="376" spans="1:15" s="9" customFormat="1" ht="30" x14ac:dyDescent="0.25">
      <c r="A376" s="48">
        <v>342</v>
      </c>
      <c r="B376" s="48" t="s">
        <v>736</v>
      </c>
      <c r="C376" s="49" t="s">
        <v>737</v>
      </c>
      <c r="D376" s="49" t="s">
        <v>735</v>
      </c>
      <c r="E376" s="51">
        <f t="shared" si="130"/>
        <v>36339.11</v>
      </c>
      <c r="F376" s="52">
        <v>0.65</v>
      </c>
      <c r="G376" s="51">
        <f t="shared" si="131"/>
        <v>23620.5</v>
      </c>
      <c r="H376" s="53">
        <v>1.82</v>
      </c>
      <c r="I376" s="54">
        <f>$I$375</f>
        <v>0.95755999999999997</v>
      </c>
      <c r="J376" s="54">
        <f t="shared" si="132"/>
        <v>1</v>
      </c>
      <c r="K376" s="54">
        <f t="shared" si="133"/>
        <v>1</v>
      </c>
      <c r="L376" s="54">
        <f t="shared" si="127"/>
        <v>0.95755999999999997</v>
      </c>
      <c r="M376" s="55">
        <f t="shared" si="128"/>
        <v>41164.839999999997</v>
      </c>
      <c r="O376" s="41"/>
    </row>
    <row r="377" spans="1:15" s="9" customFormat="1" ht="30" x14ac:dyDescent="0.25">
      <c r="A377" s="48">
        <v>343</v>
      </c>
      <c r="B377" s="48" t="s">
        <v>738</v>
      </c>
      <c r="C377" s="49" t="s">
        <v>739</v>
      </c>
      <c r="D377" s="49" t="s">
        <v>735</v>
      </c>
      <c r="E377" s="51">
        <f t="shared" si="130"/>
        <v>36339.11</v>
      </c>
      <c r="F377" s="52">
        <v>0.65</v>
      </c>
      <c r="G377" s="51">
        <f t="shared" si="131"/>
        <v>23620.5</v>
      </c>
      <c r="H377" s="57">
        <v>3.12</v>
      </c>
      <c r="I377" s="54">
        <f t="shared" ref="I377:I397" si="139">$I$375</f>
        <v>0.95755999999999997</v>
      </c>
      <c r="J377" s="54">
        <f t="shared" si="132"/>
        <v>1</v>
      </c>
      <c r="K377" s="54">
        <f t="shared" si="133"/>
        <v>1</v>
      </c>
      <c r="L377" s="54">
        <f t="shared" si="127"/>
        <v>0.95755999999999997</v>
      </c>
      <c r="M377" s="55">
        <f t="shared" si="128"/>
        <v>70568.3</v>
      </c>
      <c r="O377" s="41"/>
    </row>
    <row r="378" spans="1:15" s="9" customFormat="1" ht="30" x14ac:dyDescent="0.25">
      <c r="A378" s="48">
        <v>344</v>
      </c>
      <c r="B378" s="48" t="s">
        <v>740</v>
      </c>
      <c r="C378" s="49" t="s">
        <v>741</v>
      </c>
      <c r="D378" s="49" t="s">
        <v>735</v>
      </c>
      <c r="E378" s="51">
        <f t="shared" si="130"/>
        <v>36339.11</v>
      </c>
      <c r="F378" s="52">
        <v>0.65</v>
      </c>
      <c r="G378" s="51">
        <f t="shared" si="131"/>
        <v>23620.5</v>
      </c>
      <c r="H378" s="57">
        <v>8.6</v>
      </c>
      <c r="I378" s="54">
        <f t="shared" si="139"/>
        <v>0.95755999999999997</v>
      </c>
      <c r="J378" s="54">
        <f t="shared" si="132"/>
        <v>1</v>
      </c>
      <c r="K378" s="54">
        <f t="shared" si="133"/>
        <v>1</v>
      </c>
      <c r="L378" s="54">
        <f t="shared" si="127"/>
        <v>0.95755999999999997</v>
      </c>
      <c r="M378" s="55">
        <f t="shared" si="128"/>
        <v>194515.20000000001</v>
      </c>
      <c r="O378" s="41"/>
    </row>
    <row r="379" spans="1:15" s="9" customFormat="1" ht="30" x14ac:dyDescent="0.25">
      <c r="A379" s="48">
        <v>345</v>
      </c>
      <c r="B379" s="48" t="s">
        <v>742</v>
      </c>
      <c r="C379" s="49" t="s">
        <v>743</v>
      </c>
      <c r="D379" s="49" t="s">
        <v>735</v>
      </c>
      <c r="E379" s="51">
        <f t="shared" si="130"/>
        <v>36339.11</v>
      </c>
      <c r="F379" s="52">
        <v>0.65</v>
      </c>
      <c r="G379" s="51">
        <f t="shared" si="131"/>
        <v>23620.5</v>
      </c>
      <c r="H379" s="57">
        <v>1.24</v>
      </c>
      <c r="I379" s="54">
        <f t="shared" si="139"/>
        <v>0.95755999999999997</v>
      </c>
      <c r="J379" s="54">
        <f t="shared" si="132"/>
        <v>1</v>
      </c>
      <c r="K379" s="54">
        <f t="shared" si="133"/>
        <v>1</v>
      </c>
      <c r="L379" s="54">
        <f t="shared" si="127"/>
        <v>0.95755999999999997</v>
      </c>
      <c r="M379" s="55">
        <f t="shared" si="128"/>
        <v>28046.38</v>
      </c>
      <c r="O379" s="41"/>
    </row>
    <row r="380" spans="1:15" ht="30" x14ac:dyDescent="0.25">
      <c r="A380" s="48">
        <v>346</v>
      </c>
      <c r="B380" s="48" t="s">
        <v>744</v>
      </c>
      <c r="C380" s="49" t="s">
        <v>745</v>
      </c>
      <c r="D380" s="49" t="s">
        <v>735</v>
      </c>
      <c r="E380" s="51">
        <f t="shared" si="130"/>
        <v>36339.11</v>
      </c>
      <c r="F380" s="52">
        <v>0.65</v>
      </c>
      <c r="G380" s="51">
        <f t="shared" si="131"/>
        <v>23620.5</v>
      </c>
      <c r="H380" s="57">
        <v>1.67</v>
      </c>
      <c r="I380" s="54">
        <f t="shared" si="139"/>
        <v>0.95755999999999997</v>
      </c>
      <c r="J380" s="54">
        <f t="shared" si="132"/>
        <v>1</v>
      </c>
      <c r="K380" s="54">
        <f t="shared" si="133"/>
        <v>1</v>
      </c>
      <c r="L380" s="54">
        <f t="shared" si="127"/>
        <v>0.95755999999999997</v>
      </c>
      <c r="M380" s="55">
        <f t="shared" si="128"/>
        <v>37772.14</v>
      </c>
      <c r="O380" s="41"/>
    </row>
    <row r="381" spans="1:15" ht="30" x14ac:dyDescent="0.25">
      <c r="A381" s="48">
        <v>347</v>
      </c>
      <c r="B381" s="48" t="s">
        <v>746</v>
      </c>
      <c r="C381" s="49" t="s">
        <v>747</v>
      </c>
      <c r="D381" s="49" t="s">
        <v>735</v>
      </c>
      <c r="E381" s="51">
        <f t="shared" si="130"/>
        <v>36339.11</v>
      </c>
      <c r="F381" s="52">
        <v>0.65</v>
      </c>
      <c r="G381" s="51">
        <f t="shared" si="131"/>
        <v>23620.5</v>
      </c>
      <c r="H381" s="57">
        <v>3.03</v>
      </c>
      <c r="I381" s="54">
        <f t="shared" si="139"/>
        <v>0.95755999999999997</v>
      </c>
      <c r="J381" s="54">
        <f t="shared" si="132"/>
        <v>1</v>
      </c>
      <c r="K381" s="54">
        <f t="shared" si="133"/>
        <v>1</v>
      </c>
      <c r="L381" s="54">
        <f t="shared" si="127"/>
        <v>0.95755999999999997</v>
      </c>
      <c r="M381" s="55">
        <f t="shared" si="128"/>
        <v>68532.679999999993</v>
      </c>
      <c r="O381" s="41"/>
    </row>
    <row r="382" spans="1:15" ht="15.75" x14ac:dyDescent="0.25">
      <c r="A382" s="48">
        <v>348</v>
      </c>
      <c r="B382" s="48" t="s">
        <v>748</v>
      </c>
      <c r="C382" s="49" t="s">
        <v>749</v>
      </c>
      <c r="D382" s="49" t="s">
        <v>735</v>
      </c>
      <c r="E382" s="51">
        <f t="shared" si="130"/>
        <v>36339.11</v>
      </c>
      <c r="F382" s="52">
        <v>0.65</v>
      </c>
      <c r="G382" s="51">
        <f t="shared" si="131"/>
        <v>23620.5</v>
      </c>
      <c r="H382" s="57">
        <v>1.02</v>
      </c>
      <c r="I382" s="54">
        <f t="shared" si="139"/>
        <v>0.95755999999999997</v>
      </c>
      <c r="J382" s="54">
        <f t="shared" si="132"/>
        <v>1</v>
      </c>
      <c r="K382" s="54">
        <f t="shared" si="133"/>
        <v>1</v>
      </c>
      <c r="L382" s="54">
        <f t="shared" si="127"/>
        <v>0.95755999999999997</v>
      </c>
      <c r="M382" s="55">
        <f t="shared" si="128"/>
        <v>23070.41</v>
      </c>
      <c r="O382" s="41"/>
    </row>
    <row r="383" spans="1:15" ht="15.75" x14ac:dyDescent="0.25">
      <c r="A383" s="48">
        <v>349</v>
      </c>
      <c r="B383" s="48" t="s">
        <v>750</v>
      </c>
      <c r="C383" s="49" t="s">
        <v>751</v>
      </c>
      <c r="D383" s="49" t="s">
        <v>735</v>
      </c>
      <c r="E383" s="51">
        <f t="shared" si="130"/>
        <v>36339.11</v>
      </c>
      <c r="F383" s="52">
        <v>0.65</v>
      </c>
      <c r="G383" s="51">
        <f t="shared" si="131"/>
        <v>23620.5</v>
      </c>
      <c r="H383" s="57">
        <v>1.38</v>
      </c>
      <c r="I383" s="54">
        <f t="shared" si="139"/>
        <v>0.95755999999999997</v>
      </c>
      <c r="J383" s="54">
        <f t="shared" si="132"/>
        <v>1</v>
      </c>
      <c r="K383" s="54">
        <f t="shared" si="133"/>
        <v>1</v>
      </c>
      <c r="L383" s="54">
        <f t="shared" si="127"/>
        <v>0.95755999999999997</v>
      </c>
      <c r="M383" s="55">
        <f t="shared" si="128"/>
        <v>31212.9</v>
      </c>
      <c r="O383" s="41"/>
    </row>
    <row r="384" spans="1:15" ht="15.75" x14ac:dyDescent="0.25">
      <c r="A384" s="48">
        <v>350</v>
      </c>
      <c r="B384" s="48" t="s">
        <v>752</v>
      </c>
      <c r="C384" s="49" t="s">
        <v>753</v>
      </c>
      <c r="D384" s="49" t="s">
        <v>735</v>
      </c>
      <c r="E384" s="51">
        <f t="shared" si="130"/>
        <v>36339.11</v>
      </c>
      <c r="F384" s="52">
        <v>0.65</v>
      </c>
      <c r="G384" s="51">
        <f t="shared" si="131"/>
        <v>23620.5</v>
      </c>
      <c r="H384" s="57">
        <v>2</v>
      </c>
      <c r="I384" s="54">
        <f t="shared" si="139"/>
        <v>0.95755999999999997</v>
      </c>
      <c r="J384" s="54">
        <f t="shared" si="132"/>
        <v>1</v>
      </c>
      <c r="K384" s="54">
        <f t="shared" si="133"/>
        <v>1</v>
      </c>
      <c r="L384" s="54">
        <f t="shared" si="127"/>
        <v>0.95755999999999997</v>
      </c>
      <c r="M384" s="55">
        <f t="shared" si="128"/>
        <v>45236.09</v>
      </c>
      <c r="O384" s="41"/>
    </row>
    <row r="385" spans="1:17" ht="15.75" x14ac:dyDescent="0.25">
      <c r="A385" s="48">
        <v>351</v>
      </c>
      <c r="B385" s="48" t="s">
        <v>754</v>
      </c>
      <c r="C385" s="49" t="s">
        <v>755</v>
      </c>
      <c r="D385" s="49" t="s">
        <v>735</v>
      </c>
      <c r="E385" s="51">
        <f t="shared" si="130"/>
        <v>36339.11</v>
      </c>
      <c r="F385" s="52">
        <v>0.65</v>
      </c>
      <c r="G385" s="51">
        <f t="shared" si="131"/>
        <v>23620.5</v>
      </c>
      <c r="H385" s="57">
        <v>0.59</v>
      </c>
      <c r="I385" s="54">
        <f t="shared" si="139"/>
        <v>0.95755999999999997</v>
      </c>
      <c r="J385" s="54">
        <f t="shared" si="132"/>
        <v>1</v>
      </c>
      <c r="K385" s="54">
        <f t="shared" si="133"/>
        <v>1</v>
      </c>
      <c r="L385" s="54">
        <f t="shared" si="127"/>
        <v>0.95755999999999997</v>
      </c>
      <c r="M385" s="55">
        <f t="shared" si="128"/>
        <v>13344.65</v>
      </c>
      <c r="O385" s="41"/>
    </row>
    <row r="386" spans="1:17" ht="15.75" x14ac:dyDescent="0.25">
      <c r="A386" s="48">
        <v>352</v>
      </c>
      <c r="B386" s="48" t="s">
        <v>756</v>
      </c>
      <c r="C386" s="49" t="s">
        <v>757</v>
      </c>
      <c r="D386" s="49" t="s">
        <v>735</v>
      </c>
      <c r="E386" s="51">
        <f t="shared" si="130"/>
        <v>36339.11</v>
      </c>
      <c r="F386" s="52">
        <v>0.65</v>
      </c>
      <c r="G386" s="51">
        <f t="shared" si="131"/>
        <v>23620.5</v>
      </c>
      <c r="H386" s="57">
        <v>0.84</v>
      </c>
      <c r="I386" s="54">
        <f t="shared" si="139"/>
        <v>0.95755999999999997</v>
      </c>
      <c r="J386" s="54">
        <f t="shared" si="132"/>
        <v>1</v>
      </c>
      <c r="K386" s="54">
        <f t="shared" si="133"/>
        <v>1</v>
      </c>
      <c r="L386" s="54">
        <f t="shared" si="127"/>
        <v>0.95755999999999997</v>
      </c>
      <c r="M386" s="55">
        <f t="shared" si="128"/>
        <v>18999.16</v>
      </c>
      <c r="O386" s="41"/>
    </row>
    <row r="387" spans="1:17" ht="15.75" x14ac:dyDescent="0.25">
      <c r="A387" s="48">
        <v>353</v>
      </c>
      <c r="B387" s="48" t="s">
        <v>758</v>
      </c>
      <c r="C387" s="49" t="s">
        <v>759</v>
      </c>
      <c r="D387" s="49" t="s">
        <v>735</v>
      </c>
      <c r="E387" s="51">
        <f t="shared" si="130"/>
        <v>36339.11</v>
      </c>
      <c r="F387" s="52">
        <v>0.65</v>
      </c>
      <c r="G387" s="51">
        <f t="shared" si="131"/>
        <v>23620.5</v>
      </c>
      <c r="H387" s="57">
        <v>1.17</v>
      </c>
      <c r="I387" s="54">
        <f t="shared" si="139"/>
        <v>0.95755999999999997</v>
      </c>
      <c r="J387" s="54">
        <f t="shared" si="132"/>
        <v>1</v>
      </c>
      <c r="K387" s="54">
        <f t="shared" si="133"/>
        <v>1</v>
      </c>
      <c r="L387" s="54">
        <f t="shared" si="127"/>
        <v>0.95755999999999997</v>
      </c>
      <c r="M387" s="55">
        <f t="shared" si="128"/>
        <v>26463.11</v>
      </c>
      <c r="O387" s="41"/>
    </row>
    <row r="388" spans="1:17" ht="15.75" x14ac:dyDescent="0.25">
      <c r="A388" s="48">
        <v>354</v>
      </c>
      <c r="B388" s="48" t="s">
        <v>760</v>
      </c>
      <c r="C388" s="49" t="s">
        <v>761</v>
      </c>
      <c r="D388" s="49" t="s">
        <v>735</v>
      </c>
      <c r="E388" s="51">
        <f t="shared" si="130"/>
        <v>36339.11</v>
      </c>
      <c r="F388" s="52">
        <v>0.65</v>
      </c>
      <c r="G388" s="51">
        <f t="shared" si="131"/>
        <v>23620.5</v>
      </c>
      <c r="H388" s="57">
        <v>1.5</v>
      </c>
      <c r="I388" s="54">
        <f t="shared" si="139"/>
        <v>0.95755999999999997</v>
      </c>
      <c r="J388" s="54">
        <f t="shared" si="132"/>
        <v>1</v>
      </c>
      <c r="K388" s="54">
        <f t="shared" si="133"/>
        <v>1</v>
      </c>
      <c r="L388" s="54">
        <f t="shared" si="127"/>
        <v>0.95755999999999997</v>
      </c>
      <c r="M388" s="55">
        <f t="shared" si="128"/>
        <v>33927.07</v>
      </c>
      <c r="O388" s="41"/>
    </row>
    <row r="389" spans="1:17" ht="30" x14ac:dyDescent="0.25">
      <c r="A389" s="48">
        <v>355</v>
      </c>
      <c r="B389" s="48" t="s">
        <v>762</v>
      </c>
      <c r="C389" s="49" t="s">
        <v>763</v>
      </c>
      <c r="D389" s="49" t="s">
        <v>735</v>
      </c>
      <c r="E389" s="51">
        <f t="shared" si="130"/>
        <v>36339.11</v>
      </c>
      <c r="F389" s="52">
        <v>0.65</v>
      </c>
      <c r="G389" s="51">
        <f t="shared" si="131"/>
        <v>23620.5</v>
      </c>
      <c r="H389" s="57">
        <v>1.8</v>
      </c>
      <c r="I389" s="54">
        <f t="shared" si="139"/>
        <v>0.95755999999999997</v>
      </c>
      <c r="J389" s="54">
        <f t="shared" si="132"/>
        <v>1</v>
      </c>
      <c r="K389" s="54">
        <f t="shared" si="133"/>
        <v>1</v>
      </c>
      <c r="L389" s="54">
        <f t="shared" si="127"/>
        <v>0.95755999999999997</v>
      </c>
      <c r="M389" s="55">
        <f t="shared" si="128"/>
        <v>40712.480000000003</v>
      </c>
      <c r="O389" s="41"/>
    </row>
    <row r="390" spans="1:17" ht="30" x14ac:dyDescent="0.25">
      <c r="A390" s="48">
        <v>356</v>
      </c>
      <c r="B390" s="48" t="s">
        <v>764</v>
      </c>
      <c r="C390" s="49" t="s">
        <v>765</v>
      </c>
      <c r="D390" s="49" t="s">
        <v>735</v>
      </c>
      <c r="E390" s="51">
        <f t="shared" si="130"/>
        <v>36339.11</v>
      </c>
      <c r="F390" s="52">
        <v>0.65</v>
      </c>
      <c r="G390" s="51">
        <f t="shared" si="131"/>
        <v>23620.5</v>
      </c>
      <c r="H390" s="57">
        <v>4.8099999999999996</v>
      </c>
      <c r="I390" s="54">
        <f t="shared" si="139"/>
        <v>0.95755999999999997</v>
      </c>
      <c r="J390" s="54">
        <f t="shared" si="132"/>
        <v>1</v>
      </c>
      <c r="K390" s="54">
        <f t="shared" si="133"/>
        <v>1</v>
      </c>
      <c r="L390" s="54">
        <f t="shared" si="127"/>
        <v>0.95755999999999997</v>
      </c>
      <c r="M390" s="55">
        <f t="shared" si="128"/>
        <v>108792.8</v>
      </c>
      <c r="O390" s="41"/>
    </row>
    <row r="391" spans="1:17" ht="15.75" x14ac:dyDescent="0.25">
      <c r="A391" s="48">
        <v>357</v>
      </c>
      <c r="B391" s="48" t="s">
        <v>766</v>
      </c>
      <c r="C391" s="49" t="s">
        <v>767</v>
      </c>
      <c r="D391" s="49" t="s">
        <v>735</v>
      </c>
      <c r="E391" s="51">
        <f t="shared" si="130"/>
        <v>36339.11</v>
      </c>
      <c r="F391" s="52">
        <v>0.65</v>
      </c>
      <c r="G391" s="51">
        <f t="shared" si="131"/>
        <v>23620.5</v>
      </c>
      <c r="H391" s="57">
        <v>2.75</v>
      </c>
      <c r="I391" s="54">
        <f t="shared" si="139"/>
        <v>0.95755999999999997</v>
      </c>
      <c r="J391" s="54">
        <f t="shared" si="132"/>
        <v>1</v>
      </c>
      <c r="K391" s="54">
        <f t="shared" si="133"/>
        <v>1</v>
      </c>
      <c r="L391" s="54">
        <f t="shared" si="127"/>
        <v>0.95755999999999997</v>
      </c>
      <c r="M391" s="55">
        <f t="shared" si="128"/>
        <v>62199.63</v>
      </c>
      <c r="O391" s="41"/>
      <c r="Q391" s="14"/>
    </row>
    <row r="392" spans="1:17" ht="30" x14ac:dyDescent="0.25">
      <c r="A392" s="48">
        <v>358</v>
      </c>
      <c r="B392" s="48" t="s">
        <v>768</v>
      </c>
      <c r="C392" s="49" t="s">
        <v>769</v>
      </c>
      <c r="D392" s="49" t="s">
        <v>735</v>
      </c>
      <c r="E392" s="51">
        <f t="shared" si="130"/>
        <v>36339.11</v>
      </c>
      <c r="F392" s="52">
        <v>0.65</v>
      </c>
      <c r="G392" s="51">
        <f t="shared" si="131"/>
        <v>23620.5</v>
      </c>
      <c r="H392" s="57">
        <v>2.35</v>
      </c>
      <c r="I392" s="54">
        <f t="shared" si="139"/>
        <v>0.95755999999999997</v>
      </c>
      <c r="J392" s="54">
        <f t="shared" si="132"/>
        <v>1</v>
      </c>
      <c r="K392" s="54">
        <f t="shared" si="133"/>
        <v>1</v>
      </c>
      <c r="L392" s="54">
        <f t="shared" si="127"/>
        <v>0.95755999999999997</v>
      </c>
      <c r="M392" s="55">
        <f t="shared" si="128"/>
        <v>53152.41</v>
      </c>
      <c r="O392" s="41"/>
    </row>
    <row r="393" spans="1:17" ht="15.75" x14ac:dyDescent="0.25">
      <c r="A393" s="48">
        <v>359</v>
      </c>
      <c r="B393" s="60" t="s">
        <v>770</v>
      </c>
      <c r="C393" s="49" t="s">
        <v>771</v>
      </c>
      <c r="D393" s="49" t="s">
        <v>735</v>
      </c>
      <c r="E393" s="51">
        <f t="shared" si="130"/>
        <v>36339.11</v>
      </c>
      <c r="F393" s="52">
        <v>0.65</v>
      </c>
      <c r="G393" s="51">
        <f t="shared" si="131"/>
        <v>23620.5</v>
      </c>
      <c r="H393" s="57">
        <v>1.44</v>
      </c>
      <c r="I393" s="54">
        <f t="shared" si="139"/>
        <v>0.95755999999999997</v>
      </c>
      <c r="J393" s="54">
        <f t="shared" si="132"/>
        <v>1</v>
      </c>
      <c r="K393" s="54">
        <f t="shared" si="133"/>
        <v>1</v>
      </c>
      <c r="L393" s="54">
        <f t="shared" si="127"/>
        <v>0.95755999999999997</v>
      </c>
      <c r="M393" s="55">
        <f t="shared" si="128"/>
        <v>32569.99</v>
      </c>
      <c r="O393" s="41"/>
    </row>
    <row r="394" spans="1:17" ht="15.75" x14ac:dyDescent="0.25">
      <c r="A394" s="48">
        <v>360</v>
      </c>
      <c r="B394" s="60" t="s">
        <v>772</v>
      </c>
      <c r="C394" s="49" t="s">
        <v>773</v>
      </c>
      <c r="D394" s="49" t="s">
        <v>735</v>
      </c>
      <c r="E394" s="51">
        <f t="shared" si="130"/>
        <v>36339.11</v>
      </c>
      <c r="F394" s="52">
        <v>0.65</v>
      </c>
      <c r="G394" s="51">
        <f t="shared" si="131"/>
        <v>23620.5</v>
      </c>
      <c r="H394" s="57">
        <v>1.24</v>
      </c>
      <c r="I394" s="54">
        <f t="shared" si="139"/>
        <v>0.95755999999999997</v>
      </c>
      <c r="J394" s="54">
        <f t="shared" si="132"/>
        <v>1</v>
      </c>
      <c r="K394" s="54">
        <f t="shared" si="133"/>
        <v>1</v>
      </c>
      <c r="L394" s="54">
        <f t="shared" si="127"/>
        <v>0.95755999999999997</v>
      </c>
      <c r="M394" s="55">
        <f t="shared" si="128"/>
        <v>28046.38</v>
      </c>
      <c r="O394" s="41"/>
    </row>
    <row r="395" spans="1:17" ht="30" x14ac:dyDescent="0.25">
      <c r="A395" s="48">
        <v>361</v>
      </c>
      <c r="B395" s="60" t="s">
        <v>774</v>
      </c>
      <c r="C395" s="49" t="s">
        <v>775</v>
      </c>
      <c r="D395" s="49" t="s">
        <v>735</v>
      </c>
      <c r="E395" s="51">
        <f t="shared" si="130"/>
        <v>36339.11</v>
      </c>
      <c r="F395" s="52">
        <v>0.65</v>
      </c>
      <c r="G395" s="51">
        <f t="shared" si="131"/>
        <v>23620.5</v>
      </c>
      <c r="H395" s="57">
        <v>1.08</v>
      </c>
      <c r="I395" s="54">
        <f t="shared" si="139"/>
        <v>0.95755999999999997</v>
      </c>
      <c r="J395" s="54">
        <f t="shared" si="132"/>
        <v>1</v>
      </c>
      <c r="K395" s="54">
        <f t="shared" si="133"/>
        <v>1</v>
      </c>
      <c r="L395" s="54">
        <f t="shared" si="127"/>
        <v>0.95755999999999997</v>
      </c>
      <c r="M395" s="55">
        <f t="shared" si="128"/>
        <v>24427.49</v>
      </c>
      <c r="O395" s="41"/>
    </row>
    <row r="396" spans="1:17" ht="30" x14ac:dyDescent="0.25">
      <c r="A396" s="48">
        <v>362</v>
      </c>
      <c r="B396" s="60" t="s">
        <v>776</v>
      </c>
      <c r="C396" s="49" t="s">
        <v>777</v>
      </c>
      <c r="D396" s="49" t="s">
        <v>735</v>
      </c>
      <c r="E396" s="51">
        <f t="shared" si="130"/>
        <v>36339.11</v>
      </c>
      <c r="F396" s="52">
        <v>0.65</v>
      </c>
      <c r="G396" s="51">
        <f t="shared" si="131"/>
        <v>23620.5</v>
      </c>
      <c r="H396" s="57">
        <v>1.61</v>
      </c>
      <c r="I396" s="54">
        <f t="shared" si="139"/>
        <v>0.95755999999999997</v>
      </c>
      <c r="J396" s="54">
        <f t="shared" si="132"/>
        <v>1</v>
      </c>
      <c r="K396" s="54">
        <f t="shared" si="133"/>
        <v>1</v>
      </c>
      <c r="L396" s="54">
        <f t="shared" si="127"/>
        <v>0.95755999999999997</v>
      </c>
      <c r="M396" s="55">
        <f t="shared" si="128"/>
        <v>36415.050000000003</v>
      </c>
      <c r="O396" s="41"/>
    </row>
    <row r="397" spans="1:17" ht="30" x14ac:dyDescent="0.25">
      <c r="A397" s="48">
        <v>363</v>
      </c>
      <c r="B397" s="60" t="s">
        <v>778</v>
      </c>
      <c r="C397" s="49" t="s">
        <v>779</v>
      </c>
      <c r="D397" s="49" t="s">
        <v>735</v>
      </c>
      <c r="E397" s="51">
        <f t="shared" si="130"/>
        <v>36339.11</v>
      </c>
      <c r="F397" s="52">
        <v>0.65</v>
      </c>
      <c r="G397" s="51">
        <f t="shared" si="131"/>
        <v>23620.5</v>
      </c>
      <c r="H397" s="57">
        <v>2.15</v>
      </c>
      <c r="I397" s="54">
        <f t="shared" si="139"/>
        <v>0.95755999999999997</v>
      </c>
      <c r="J397" s="54">
        <f t="shared" si="132"/>
        <v>1</v>
      </c>
      <c r="K397" s="54">
        <f t="shared" si="133"/>
        <v>1</v>
      </c>
      <c r="L397" s="54">
        <f t="shared" si="127"/>
        <v>0.95755999999999997</v>
      </c>
      <c r="M397" s="55">
        <f t="shared" si="128"/>
        <v>48628.800000000003</v>
      </c>
      <c r="O397" s="41"/>
    </row>
    <row r="398" spans="1:17" ht="25.5" customHeight="1" x14ac:dyDescent="0.25">
      <c r="A398" s="48">
        <v>364</v>
      </c>
      <c r="B398" s="48" t="s">
        <v>780</v>
      </c>
      <c r="C398" s="49" t="s">
        <v>781</v>
      </c>
      <c r="D398" s="56" t="s">
        <v>782</v>
      </c>
      <c r="E398" s="51">
        <f t="shared" si="130"/>
        <v>36339.11</v>
      </c>
      <c r="F398" s="52">
        <v>0.65</v>
      </c>
      <c r="G398" s="51">
        <f t="shared" si="131"/>
        <v>23620.5</v>
      </c>
      <c r="H398" s="57">
        <v>1.5</v>
      </c>
      <c r="I398" s="54">
        <f t="shared" ref="I398" si="140">$I$8</f>
        <v>0.83838999999999997</v>
      </c>
      <c r="J398" s="54">
        <f t="shared" si="132"/>
        <v>1</v>
      </c>
      <c r="K398" s="54">
        <f t="shared" si="133"/>
        <v>1</v>
      </c>
      <c r="L398" s="54">
        <f t="shared" si="127"/>
        <v>0.83838999999999997</v>
      </c>
      <c r="M398" s="55">
        <f t="shared" si="128"/>
        <v>29704.79</v>
      </c>
      <c r="O398" s="41"/>
    </row>
    <row r="400" spans="1:17" s="61" customFormat="1" ht="62.25" customHeight="1" x14ac:dyDescent="0.25">
      <c r="A400" s="68" t="s">
        <v>783</v>
      </c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8"/>
    </row>
  </sheetData>
  <autoFilter ref="B5:L398"/>
  <mergeCells count="5">
    <mergeCell ref="J1:M1"/>
    <mergeCell ref="A3:M3"/>
    <mergeCell ref="A4:M4"/>
    <mergeCell ref="A400:M400"/>
    <mergeCell ref="J2:M2"/>
  </mergeCells>
  <pageMargins left="0.39370078740157483" right="0.39370078740157483" top="0" bottom="0.47244094488188981" header="0.31496062992125984" footer="0.31496062992125984"/>
  <pageSetup paperSize="9" scale="44" fitToHeight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7"/>
  <sheetViews>
    <sheetView view="pageBreakPreview" zoomScale="70" zoomScaleNormal="70" zoomScaleSheetLayoutView="70" workbookViewId="0">
      <selection activeCell="A2" sqref="A2:A3"/>
    </sheetView>
  </sheetViews>
  <sheetFormatPr defaultRowHeight="15" x14ac:dyDescent="0.25"/>
  <cols>
    <col min="1" max="1" width="9.140625" style="27" customWidth="1"/>
    <col min="2" max="2" width="10.42578125" style="27" customWidth="1"/>
    <col min="3" max="3" width="93.7109375" style="27" customWidth="1"/>
    <col min="4" max="4" width="26.85546875" style="28" customWidth="1"/>
    <col min="5" max="5" width="25.5703125" style="27" customWidth="1"/>
    <col min="6" max="6" width="15.140625" style="27" customWidth="1"/>
    <col min="7" max="7" width="15.85546875" style="27" customWidth="1"/>
    <col min="8" max="8" width="15.140625" style="27" customWidth="1"/>
    <col min="9" max="9" width="16.28515625" style="29" customWidth="1"/>
    <col min="10" max="10" width="21.42578125" style="29" customWidth="1"/>
    <col min="11" max="12" width="14.28515625" style="30" customWidth="1"/>
    <col min="13" max="13" width="17.5703125" style="30" customWidth="1"/>
    <col min="14" max="14" width="13.7109375" style="15" customWidth="1"/>
    <col min="15" max="15" width="12.140625" style="15" customWidth="1"/>
    <col min="16" max="16" width="28.28515625" style="15" customWidth="1"/>
    <col min="17" max="16384" width="9.140625" style="15"/>
  </cols>
  <sheetData>
    <row r="1" spans="1:16" ht="61.5" customHeight="1" x14ac:dyDescent="0.25">
      <c r="A1" s="70" t="s">
        <v>886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6" x14ac:dyDescent="0.25">
      <c r="A2" s="71" t="s">
        <v>784</v>
      </c>
      <c r="B2" s="71" t="s">
        <v>785</v>
      </c>
      <c r="C2" s="72" t="s">
        <v>3</v>
      </c>
      <c r="D2" s="73" t="s">
        <v>4</v>
      </c>
      <c r="E2" s="74" t="s">
        <v>786</v>
      </c>
      <c r="F2" s="74" t="s">
        <v>6</v>
      </c>
      <c r="G2" s="74" t="s">
        <v>7</v>
      </c>
      <c r="H2" s="74" t="s">
        <v>787</v>
      </c>
      <c r="I2" s="75" t="s">
        <v>788</v>
      </c>
      <c r="J2" s="75" t="s">
        <v>789</v>
      </c>
      <c r="K2" s="75" t="s">
        <v>790</v>
      </c>
      <c r="L2" s="77" t="s">
        <v>791</v>
      </c>
      <c r="M2" s="78"/>
      <c r="N2" s="78"/>
      <c r="O2" s="79" t="s">
        <v>792</v>
      </c>
      <c r="P2" s="80" t="s">
        <v>793</v>
      </c>
    </row>
    <row r="3" spans="1:16" ht="154.5" customHeight="1" x14ac:dyDescent="0.25">
      <c r="A3" s="71"/>
      <c r="B3" s="71"/>
      <c r="C3" s="72"/>
      <c r="D3" s="73"/>
      <c r="E3" s="74"/>
      <c r="F3" s="74"/>
      <c r="G3" s="74"/>
      <c r="H3" s="74"/>
      <c r="I3" s="76"/>
      <c r="J3" s="76"/>
      <c r="K3" s="76"/>
      <c r="L3" s="16" t="s">
        <v>794</v>
      </c>
      <c r="M3" s="16" t="s">
        <v>795</v>
      </c>
      <c r="N3" s="17" t="s">
        <v>796</v>
      </c>
      <c r="O3" s="79"/>
      <c r="P3" s="81"/>
    </row>
    <row r="4" spans="1:16" ht="17.25" customHeight="1" x14ac:dyDescent="0.25">
      <c r="A4" s="6">
        <v>1</v>
      </c>
      <c r="B4" s="6"/>
      <c r="C4" s="5">
        <v>2</v>
      </c>
      <c r="D4" s="18">
        <v>3</v>
      </c>
      <c r="E4" s="7">
        <v>4</v>
      </c>
      <c r="F4" s="7">
        <v>5</v>
      </c>
      <c r="G4" s="5">
        <v>6</v>
      </c>
      <c r="H4" s="18">
        <v>7</v>
      </c>
      <c r="I4" s="7">
        <v>8</v>
      </c>
      <c r="J4" s="7">
        <v>9</v>
      </c>
      <c r="K4" s="5">
        <v>10</v>
      </c>
      <c r="L4" s="18">
        <v>11</v>
      </c>
      <c r="M4" s="7">
        <v>12</v>
      </c>
      <c r="N4" s="7">
        <v>13</v>
      </c>
      <c r="O4" s="5">
        <v>14</v>
      </c>
      <c r="P4" s="18">
        <v>15</v>
      </c>
    </row>
    <row r="5" spans="1:16" ht="42.75" customHeight="1" x14ac:dyDescent="0.25">
      <c r="A5" s="10">
        <v>1</v>
      </c>
      <c r="B5" s="11" t="s">
        <v>797</v>
      </c>
      <c r="C5" s="12" t="s">
        <v>798</v>
      </c>
      <c r="D5" s="19" t="s">
        <v>291</v>
      </c>
      <c r="E5" s="20">
        <v>36086.5</v>
      </c>
      <c r="F5" s="21">
        <v>0.65</v>
      </c>
      <c r="G5" s="22">
        <v>23456.31</v>
      </c>
      <c r="H5" s="8">
        <v>0.51</v>
      </c>
      <c r="I5" s="7">
        <v>0.88070000000000004</v>
      </c>
      <c r="J5" s="23">
        <v>0.1193</v>
      </c>
      <c r="K5" s="24">
        <v>1</v>
      </c>
      <c r="L5" s="24">
        <v>1</v>
      </c>
      <c r="M5" s="24">
        <v>1</v>
      </c>
      <c r="N5" s="24">
        <v>1</v>
      </c>
      <c r="O5" s="25">
        <v>1.0069999999999999</v>
      </c>
      <c r="P5" s="26">
        <v>11972.71</v>
      </c>
    </row>
    <row r="6" spans="1:16" ht="42.75" customHeight="1" x14ac:dyDescent="0.25">
      <c r="A6" s="10">
        <v>2</v>
      </c>
      <c r="B6" s="11" t="s">
        <v>799</v>
      </c>
      <c r="C6" s="12" t="s">
        <v>800</v>
      </c>
      <c r="D6" s="19" t="s">
        <v>291</v>
      </c>
      <c r="E6" s="20">
        <v>36086.5</v>
      </c>
      <c r="F6" s="21">
        <v>0.65</v>
      </c>
      <c r="G6" s="22">
        <v>23456.31</v>
      </c>
      <c r="H6" s="8">
        <v>0.71</v>
      </c>
      <c r="I6" s="7">
        <v>0.94010000000000005</v>
      </c>
      <c r="J6" s="23">
        <v>5.9900000000000002E-2</v>
      </c>
      <c r="K6" s="24">
        <v>1</v>
      </c>
      <c r="L6" s="24">
        <v>1</v>
      </c>
      <c r="M6" s="24">
        <v>1</v>
      </c>
      <c r="N6" s="24">
        <v>1</v>
      </c>
      <c r="O6" s="25">
        <v>1.0069999999999999</v>
      </c>
      <c r="P6" s="26">
        <v>16660.96</v>
      </c>
    </row>
    <row r="7" spans="1:16" ht="42.75" customHeight="1" x14ac:dyDescent="0.25">
      <c r="A7" s="10">
        <v>3</v>
      </c>
      <c r="B7" s="11" t="s">
        <v>801</v>
      </c>
      <c r="C7" s="12" t="s">
        <v>802</v>
      </c>
      <c r="D7" s="19" t="s">
        <v>291</v>
      </c>
      <c r="E7" s="20">
        <v>36086.5</v>
      </c>
      <c r="F7" s="21">
        <v>0.65</v>
      </c>
      <c r="G7" s="22">
        <v>23456.31</v>
      </c>
      <c r="H7" s="8">
        <v>1.39</v>
      </c>
      <c r="I7" s="7">
        <v>0.70609999999999995</v>
      </c>
      <c r="J7" s="23">
        <v>0.29389999999999999</v>
      </c>
      <c r="K7" s="24">
        <v>1</v>
      </c>
      <c r="L7" s="24">
        <v>1</v>
      </c>
      <c r="M7" s="24">
        <v>1</v>
      </c>
      <c r="N7" s="24">
        <v>1</v>
      </c>
      <c r="O7" s="25">
        <v>1.0069999999999999</v>
      </c>
      <c r="P7" s="26">
        <v>32671.35</v>
      </c>
    </row>
    <row r="8" spans="1:16" ht="42.75" customHeight="1" x14ac:dyDescent="0.25">
      <c r="A8" s="10">
        <v>4</v>
      </c>
      <c r="B8" s="11" t="s">
        <v>803</v>
      </c>
      <c r="C8" s="12" t="s">
        <v>804</v>
      </c>
      <c r="D8" s="19" t="s">
        <v>291</v>
      </c>
      <c r="E8" s="20">
        <v>36086.5</v>
      </c>
      <c r="F8" s="21">
        <v>0.65</v>
      </c>
      <c r="G8" s="22">
        <v>23456.31</v>
      </c>
      <c r="H8" s="8">
        <v>1.86</v>
      </c>
      <c r="I8" s="7">
        <v>0.9677</v>
      </c>
      <c r="J8" s="23">
        <v>3.2300000000000002E-2</v>
      </c>
      <c r="K8" s="24">
        <v>1</v>
      </c>
      <c r="L8" s="24">
        <v>1</v>
      </c>
      <c r="M8" s="24">
        <v>1</v>
      </c>
      <c r="N8" s="24">
        <v>1</v>
      </c>
      <c r="O8" s="25">
        <v>1.0069999999999999</v>
      </c>
      <c r="P8" s="26">
        <v>43638.6</v>
      </c>
    </row>
    <row r="9" spans="1:16" ht="42.75" customHeight="1" x14ac:dyDescent="0.25">
      <c r="A9" s="10">
        <v>5</v>
      </c>
      <c r="B9" s="11" t="s">
        <v>805</v>
      </c>
      <c r="C9" s="12" t="s">
        <v>806</v>
      </c>
      <c r="D9" s="19" t="s">
        <v>291</v>
      </c>
      <c r="E9" s="20">
        <v>36086.5</v>
      </c>
      <c r="F9" s="21">
        <v>0.65</v>
      </c>
      <c r="G9" s="22">
        <v>23456.31</v>
      </c>
      <c r="H9" s="8">
        <v>2.4300000000000002</v>
      </c>
      <c r="I9" s="7">
        <v>0.95860000000000001</v>
      </c>
      <c r="J9" s="23">
        <v>4.1399999999999999E-2</v>
      </c>
      <c r="K9" s="24">
        <v>1</v>
      </c>
      <c r="L9" s="24">
        <v>1</v>
      </c>
      <c r="M9" s="24">
        <v>1</v>
      </c>
      <c r="N9" s="24">
        <v>1</v>
      </c>
      <c r="O9" s="25">
        <v>1.0069999999999999</v>
      </c>
      <c r="P9" s="26">
        <v>57015.35</v>
      </c>
    </row>
    <row r="10" spans="1:16" ht="42.75" customHeight="1" x14ac:dyDescent="0.25">
      <c r="A10" s="10">
        <v>6</v>
      </c>
      <c r="B10" s="11" t="s">
        <v>807</v>
      </c>
      <c r="C10" s="12" t="s">
        <v>808</v>
      </c>
      <c r="D10" s="19" t="s">
        <v>291</v>
      </c>
      <c r="E10" s="20">
        <v>36086.5</v>
      </c>
      <c r="F10" s="21">
        <v>0.65</v>
      </c>
      <c r="G10" s="22">
        <v>23456.31</v>
      </c>
      <c r="H10" s="8">
        <v>3.32</v>
      </c>
      <c r="I10" s="7">
        <v>0.96030000000000004</v>
      </c>
      <c r="J10" s="23">
        <v>3.9699999999999999E-2</v>
      </c>
      <c r="K10" s="24">
        <v>1</v>
      </c>
      <c r="L10" s="24">
        <v>1</v>
      </c>
      <c r="M10" s="24">
        <v>1</v>
      </c>
      <c r="N10" s="24">
        <v>1</v>
      </c>
      <c r="O10" s="25">
        <v>1.0069999999999999</v>
      </c>
      <c r="P10" s="26">
        <v>77896.59</v>
      </c>
    </row>
    <row r="11" spans="1:16" ht="42.75" customHeight="1" x14ac:dyDescent="0.25">
      <c r="A11" s="10">
        <v>7</v>
      </c>
      <c r="B11" s="11" t="s">
        <v>809</v>
      </c>
      <c r="C11" s="12" t="s">
        <v>810</v>
      </c>
      <c r="D11" s="19" t="s">
        <v>291</v>
      </c>
      <c r="E11" s="20">
        <v>36086.5</v>
      </c>
      <c r="F11" s="21">
        <v>0.65</v>
      </c>
      <c r="G11" s="22">
        <v>23456.31</v>
      </c>
      <c r="H11" s="8">
        <v>4.2300000000000004</v>
      </c>
      <c r="I11" s="7">
        <v>0.96040000000000003</v>
      </c>
      <c r="J11" s="23">
        <v>3.9600000000000003E-2</v>
      </c>
      <c r="K11" s="24">
        <v>1</v>
      </c>
      <c r="L11" s="24">
        <v>1</v>
      </c>
      <c r="M11" s="24">
        <v>1</v>
      </c>
      <c r="N11" s="24">
        <v>1</v>
      </c>
      <c r="O11" s="25">
        <v>1.0069999999999999</v>
      </c>
      <c r="P11" s="26">
        <v>99247.7</v>
      </c>
    </row>
    <row r="12" spans="1:16" ht="42.75" customHeight="1" x14ac:dyDescent="0.25">
      <c r="A12" s="10">
        <v>8</v>
      </c>
      <c r="B12" s="11" t="s">
        <v>811</v>
      </c>
      <c r="C12" s="12" t="s">
        <v>812</v>
      </c>
      <c r="D12" s="19" t="s">
        <v>291</v>
      </c>
      <c r="E12" s="20">
        <v>36086.5</v>
      </c>
      <c r="F12" s="21">
        <v>0.65</v>
      </c>
      <c r="G12" s="22">
        <v>23456.31</v>
      </c>
      <c r="H12" s="8">
        <v>5.14</v>
      </c>
      <c r="I12" s="7">
        <v>0.96240000000000003</v>
      </c>
      <c r="J12" s="23">
        <v>3.7600000000000001E-2</v>
      </c>
      <c r="K12" s="24">
        <v>1</v>
      </c>
      <c r="L12" s="24">
        <v>1</v>
      </c>
      <c r="M12" s="24">
        <v>1</v>
      </c>
      <c r="N12" s="24">
        <v>1</v>
      </c>
      <c r="O12" s="25">
        <v>1.0069999999999999</v>
      </c>
      <c r="P12" s="26">
        <v>120597.17</v>
      </c>
    </row>
    <row r="13" spans="1:16" ht="42.75" customHeight="1" x14ac:dyDescent="0.25">
      <c r="A13" s="10">
        <v>9</v>
      </c>
      <c r="B13" s="11" t="s">
        <v>813</v>
      </c>
      <c r="C13" s="12" t="s">
        <v>814</v>
      </c>
      <c r="D13" s="19" t="s">
        <v>291</v>
      </c>
      <c r="E13" s="20">
        <v>36086.5</v>
      </c>
      <c r="F13" s="21">
        <v>0.65</v>
      </c>
      <c r="G13" s="22">
        <v>23456.31</v>
      </c>
      <c r="H13" s="8">
        <v>7.18</v>
      </c>
      <c r="I13" s="7">
        <v>0.94610000000000005</v>
      </c>
      <c r="J13" s="23">
        <v>5.3900000000000003E-2</v>
      </c>
      <c r="K13" s="24">
        <v>1</v>
      </c>
      <c r="L13" s="24">
        <v>1</v>
      </c>
      <c r="M13" s="24">
        <v>1</v>
      </c>
      <c r="N13" s="24">
        <v>1</v>
      </c>
      <c r="O13" s="25">
        <v>1.0069999999999999</v>
      </c>
      <c r="P13" s="26">
        <v>168479.85</v>
      </c>
    </row>
    <row r="14" spans="1:16" ht="42.75" customHeight="1" x14ac:dyDescent="0.25">
      <c r="A14" s="10">
        <v>10</v>
      </c>
      <c r="B14" s="11" t="s">
        <v>815</v>
      </c>
      <c r="C14" s="12" t="s">
        <v>816</v>
      </c>
      <c r="D14" s="19" t="s">
        <v>291</v>
      </c>
      <c r="E14" s="20">
        <v>36086.5</v>
      </c>
      <c r="F14" s="21">
        <v>0.65</v>
      </c>
      <c r="G14" s="22">
        <v>23456.31</v>
      </c>
      <c r="H14" s="8">
        <v>8.49</v>
      </c>
      <c r="I14" s="7">
        <v>0.93220000000000003</v>
      </c>
      <c r="J14" s="23">
        <v>6.7799999999999999E-2</v>
      </c>
      <c r="K14" s="24">
        <v>1</v>
      </c>
      <c r="L14" s="24">
        <v>1</v>
      </c>
      <c r="M14" s="24">
        <v>1</v>
      </c>
      <c r="N14" s="24">
        <v>1</v>
      </c>
      <c r="O14" s="25">
        <v>1.0069999999999999</v>
      </c>
      <c r="P14" s="26">
        <v>199238.59</v>
      </c>
    </row>
    <row r="15" spans="1:16" ht="42.75" customHeight="1" x14ac:dyDescent="0.25">
      <c r="A15" s="10">
        <v>11</v>
      </c>
      <c r="B15" s="11" t="s">
        <v>817</v>
      </c>
      <c r="C15" s="12" t="s">
        <v>818</v>
      </c>
      <c r="D15" s="19" t="s">
        <v>291</v>
      </c>
      <c r="E15" s="20">
        <v>36086.5</v>
      </c>
      <c r="F15" s="21">
        <v>0.65</v>
      </c>
      <c r="G15" s="22">
        <v>23456.31</v>
      </c>
      <c r="H15" s="8">
        <v>13.38</v>
      </c>
      <c r="I15" s="7">
        <v>0.99570000000000003</v>
      </c>
      <c r="J15" s="23">
        <v>4.3E-3</v>
      </c>
      <c r="K15" s="24">
        <v>1</v>
      </c>
      <c r="L15" s="24">
        <v>1</v>
      </c>
      <c r="M15" s="24">
        <v>1</v>
      </c>
      <c r="N15" s="24">
        <v>1</v>
      </c>
      <c r="O15" s="25">
        <v>1.0069999999999999</v>
      </c>
      <c r="P15" s="26">
        <v>313854.87</v>
      </c>
    </row>
    <row r="16" spans="1:16" ht="42.75" customHeight="1" x14ac:dyDescent="0.25">
      <c r="A16" s="10">
        <v>12</v>
      </c>
      <c r="B16" s="11" t="s">
        <v>819</v>
      </c>
      <c r="C16" s="12" t="s">
        <v>820</v>
      </c>
      <c r="D16" s="19" t="s">
        <v>291</v>
      </c>
      <c r="E16" s="20">
        <v>36086.5</v>
      </c>
      <c r="F16" s="21">
        <v>0.65</v>
      </c>
      <c r="G16" s="22">
        <v>23456.31</v>
      </c>
      <c r="H16" s="8">
        <v>17.89</v>
      </c>
      <c r="I16" s="7">
        <v>0.99680000000000002</v>
      </c>
      <c r="J16" s="23">
        <v>3.2000000000000002E-3</v>
      </c>
      <c r="K16" s="24">
        <v>1</v>
      </c>
      <c r="L16" s="24">
        <v>1</v>
      </c>
      <c r="M16" s="24">
        <v>1</v>
      </c>
      <c r="N16" s="24">
        <v>1</v>
      </c>
      <c r="O16" s="25">
        <v>1.0069999999999999</v>
      </c>
      <c r="P16" s="26">
        <v>419642.79</v>
      </c>
    </row>
    <row r="17" spans="1:16" ht="42.75" customHeight="1" x14ac:dyDescent="0.25">
      <c r="A17" s="10">
        <v>13</v>
      </c>
      <c r="B17" s="11" t="s">
        <v>821</v>
      </c>
      <c r="C17" s="12" t="s">
        <v>822</v>
      </c>
      <c r="D17" s="19" t="s">
        <v>291</v>
      </c>
      <c r="E17" s="20">
        <v>36086.5</v>
      </c>
      <c r="F17" s="21">
        <v>0.65</v>
      </c>
      <c r="G17" s="22">
        <v>23456.31</v>
      </c>
      <c r="H17" s="8">
        <v>34.58</v>
      </c>
      <c r="I17" s="7">
        <v>0.99329999999999996</v>
      </c>
      <c r="J17" s="23">
        <v>6.7000000000000002E-3</v>
      </c>
      <c r="K17" s="24">
        <v>1</v>
      </c>
      <c r="L17" s="24">
        <v>1</v>
      </c>
      <c r="M17" s="24">
        <v>1</v>
      </c>
      <c r="N17" s="24">
        <v>1</v>
      </c>
      <c r="O17" s="25">
        <v>1.0069999999999999</v>
      </c>
      <c r="P17" s="26">
        <v>811157.24</v>
      </c>
    </row>
    <row r="18" spans="1:16" ht="45" customHeight="1" x14ac:dyDescent="0.25">
      <c r="A18" s="10">
        <v>14</v>
      </c>
      <c r="B18" s="11" t="s">
        <v>823</v>
      </c>
      <c r="C18" s="12" t="s">
        <v>824</v>
      </c>
      <c r="D18" s="19" t="s">
        <v>291</v>
      </c>
      <c r="E18" s="20">
        <v>36086.5</v>
      </c>
      <c r="F18" s="21">
        <v>0.65</v>
      </c>
      <c r="G18" s="22">
        <v>23456.31</v>
      </c>
      <c r="H18" s="8">
        <v>2.33</v>
      </c>
      <c r="I18" s="7">
        <v>0.6381</v>
      </c>
      <c r="J18" s="23">
        <v>0.3619</v>
      </c>
      <c r="K18" s="24">
        <v>1</v>
      </c>
      <c r="L18" s="24">
        <v>1</v>
      </c>
      <c r="M18" s="24">
        <v>1</v>
      </c>
      <c r="N18" s="24">
        <v>1</v>
      </c>
      <c r="O18" s="25">
        <v>1.0069999999999999</v>
      </c>
      <c r="P18" s="26">
        <v>54791.66</v>
      </c>
    </row>
    <row r="19" spans="1:16" ht="45" customHeight="1" x14ac:dyDescent="0.25">
      <c r="A19" s="10">
        <v>15</v>
      </c>
      <c r="B19" s="11" t="s">
        <v>825</v>
      </c>
      <c r="C19" s="12" t="s">
        <v>826</v>
      </c>
      <c r="D19" s="19" t="s">
        <v>291</v>
      </c>
      <c r="E19" s="20">
        <v>36086.5</v>
      </c>
      <c r="F19" s="21">
        <v>0.65</v>
      </c>
      <c r="G19" s="22">
        <v>23456.31</v>
      </c>
      <c r="H19" s="8">
        <v>4.67</v>
      </c>
      <c r="I19" s="7">
        <v>0.6381</v>
      </c>
      <c r="J19" s="23">
        <v>0.3619</v>
      </c>
      <c r="K19" s="24">
        <v>1</v>
      </c>
      <c r="L19" s="24">
        <v>1</v>
      </c>
      <c r="M19" s="24">
        <v>1</v>
      </c>
      <c r="N19" s="24">
        <v>1</v>
      </c>
      <c r="O19" s="25">
        <v>1.0069999999999999</v>
      </c>
      <c r="P19" s="26">
        <v>109818.47</v>
      </c>
    </row>
    <row r="20" spans="1:16" ht="45" customHeight="1" x14ac:dyDescent="0.25">
      <c r="A20" s="10">
        <v>16</v>
      </c>
      <c r="B20" s="11" t="s">
        <v>827</v>
      </c>
      <c r="C20" s="12" t="s">
        <v>828</v>
      </c>
      <c r="D20" s="19" t="s">
        <v>291</v>
      </c>
      <c r="E20" s="20">
        <v>36086.5</v>
      </c>
      <c r="F20" s="21">
        <v>0.65</v>
      </c>
      <c r="G20" s="22">
        <v>23456.31</v>
      </c>
      <c r="H20" s="8">
        <v>7.59</v>
      </c>
      <c r="I20" s="7">
        <v>0.6381</v>
      </c>
      <c r="J20" s="23">
        <v>0.3619</v>
      </c>
      <c r="K20" s="24">
        <v>1</v>
      </c>
      <c r="L20" s="24">
        <v>1</v>
      </c>
      <c r="M20" s="24">
        <v>1</v>
      </c>
      <c r="N20" s="24">
        <v>1</v>
      </c>
      <c r="O20" s="25">
        <v>1.0069999999999999</v>
      </c>
      <c r="P20" s="26">
        <v>178484.4</v>
      </c>
    </row>
    <row r="21" spans="1:16" ht="45" customHeight="1" x14ac:dyDescent="0.25">
      <c r="A21" s="10">
        <v>17</v>
      </c>
      <c r="B21" s="11" t="s">
        <v>829</v>
      </c>
      <c r="C21" s="12" t="s">
        <v>830</v>
      </c>
      <c r="D21" s="19" t="s">
        <v>291</v>
      </c>
      <c r="E21" s="20">
        <v>36086.5</v>
      </c>
      <c r="F21" s="21">
        <v>0.65</v>
      </c>
      <c r="G21" s="22">
        <v>23456.31</v>
      </c>
      <c r="H21" s="8">
        <v>4.8499999999999996</v>
      </c>
      <c r="I21" s="7">
        <v>0.6381</v>
      </c>
      <c r="J21" s="23">
        <v>0.3619</v>
      </c>
      <c r="K21" s="24">
        <v>1</v>
      </c>
      <c r="L21" s="24">
        <v>1</v>
      </c>
      <c r="M21" s="24">
        <v>1</v>
      </c>
      <c r="N21" s="24">
        <v>1</v>
      </c>
      <c r="O21" s="25">
        <v>1.0069999999999999</v>
      </c>
      <c r="P21" s="26">
        <v>114051.3</v>
      </c>
    </row>
    <row r="22" spans="1:16" ht="45" customHeight="1" x14ac:dyDescent="0.25">
      <c r="A22" s="10">
        <v>18</v>
      </c>
      <c r="B22" s="11" t="s">
        <v>831</v>
      </c>
      <c r="C22" s="12" t="s">
        <v>832</v>
      </c>
      <c r="D22" s="19" t="s">
        <v>291</v>
      </c>
      <c r="E22" s="20">
        <v>36086.5</v>
      </c>
      <c r="F22" s="21">
        <v>0.65</v>
      </c>
      <c r="G22" s="22">
        <v>23456.31</v>
      </c>
      <c r="H22" s="8">
        <v>7.18</v>
      </c>
      <c r="I22" s="7">
        <v>0.96630000000000005</v>
      </c>
      <c r="J22" s="23">
        <v>3.3700000000000001E-2</v>
      </c>
      <c r="K22" s="24">
        <v>1</v>
      </c>
      <c r="L22" s="24">
        <v>1</v>
      </c>
      <c r="M22" s="24">
        <v>1</v>
      </c>
      <c r="N22" s="24">
        <v>1</v>
      </c>
      <c r="O22" s="25">
        <v>1.0069999999999999</v>
      </c>
      <c r="P22" s="26">
        <v>168456.04</v>
      </c>
    </row>
    <row r="23" spans="1:16" ht="45" customHeight="1" x14ac:dyDescent="0.25">
      <c r="A23" s="10">
        <v>19</v>
      </c>
      <c r="B23" s="11" t="s">
        <v>833</v>
      </c>
      <c r="C23" s="12" t="s">
        <v>834</v>
      </c>
      <c r="D23" s="19" t="s">
        <v>291</v>
      </c>
      <c r="E23" s="20">
        <v>36086.5</v>
      </c>
      <c r="F23" s="21">
        <v>0.65</v>
      </c>
      <c r="G23" s="22">
        <v>23456.31</v>
      </c>
      <c r="H23" s="8">
        <v>10.1</v>
      </c>
      <c r="I23" s="7">
        <v>0.90439999999999998</v>
      </c>
      <c r="J23" s="23">
        <v>9.5600000000000004E-2</v>
      </c>
      <c r="K23" s="24">
        <v>1</v>
      </c>
      <c r="L23" s="24">
        <v>1</v>
      </c>
      <c r="M23" s="24">
        <v>1</v>
      </c>
      <c r="N23" s="24">
        <v>1</v>
      </c>
      <c r="O23" s="25">
        <v>1.0069999999999999</v>
      </c>
      <c r="P23" s="26">
        <v>237067.27</v>
      </c>
    </row>
    <row r="24" spans="1:16" ht="45" customHeight="1" x14ac:dyDescent="0.25">
      <c r="A24" s="10">
        <v>20</v>
      </c>
      <c r="B24" s="11" t="s">
        <v>835</v>
      </c>
      <c r="C24" s="12" t="s">
        <v>836</v>
      </c>
      <c r="D24" s="19" t="s">
        <v>291</v>
      </c>
      <c r="E24" s="20">
        <v>36086.5</v>
      </c>
      <c r="F24" s="21">
        <v>0.65</v>
      </c>
      <c r="G24" s="22">
        <v>23456.31</v>
      </c>
      <c r="H24" s="8">
        <v>12.71</v>
      </c>
      <c r="I24" s="7">
        <v>0.83679999999999999</v>
      </c>
      <c r="J24" s="23">
        <v>0.16320000000000001</v>
      </c>
      <c r="K24" s="24">
        <v>1</v>
      </c>
      <c r="L24" s="24">
        <v>1</v>
      </c>
      <c r="M24" s="24">
        <v>1</v>
      </c>
      <c r="N24" s="24">
        <v>1</v>
      </c>
      <c r="O24" s="25">
        <v>1.0069999999999999</v>
      </c>
      <c r="P24" s="26">
        <v>298470.28000000003</v>
      </c>
    </row>
    <row r="25" spans="1:16" ht="45" customHeight="1" x14ac:dyDescent="0.25">
      <c r="A25" s="10">
        <v>21</v>
      </c>
      <c r="B25" s="11" t="s">
        <v>837</v>
      </c>
      <c r="C25" s="12" t="s">
        <v>838</v>
      </c>
      <c r="D25" s="19" t="s">
        <v>291</v>
      </c>
      <c r="E25" s="20">
        <v>36086.5</v>
      </c>
      <c r="F25" s="21">
        <v>0.65</v>
      </c>
      <c r="G25" s="22">
        <v>23456.31</v>
      </c>
      <c r="H25" s="8">
        <v>15.15</v>
      </c>
      <c r="I25" s="7">
        <v>0.79310000000000003</v>
      </c>
      <c r="J25" s="23">
        <v>0.2069</v>
      </c>
      <c r="K25" s="24">
        <v>1</v>
      </c>
      <c r="L25" s="24">
        <v>1</v>
      </c>
      <c r="M25" s="24">
        <v>1</v>
      </c>
      <c r="N25" s="24">
        <v>1</v>
      </c>
      <c r="O25" s="25">
        <v>1.0069999999999999</v>
      </c>
      <c r="P25" s="26">
        <v>355877.77</v>
      </c>
    </row>
    <row r="26" spans="1:16" ht="45" customHeight="1" x14ac:dyDescent="0.25">
      <c r="A26" s="10">
        <v>22</v>
      </c>
      <c r="B26" s="11" t="s">
        <v>839</v>
      </c>
      <c r="C26" s="12" t="s">
        <v>840</v>
      </c>
      <c r="D26" s="19" t="s">
        <v>291</v>
      </c>
      <c r="E26" s="20">
        <v>36086.5</v>
      </c>
      <c r="F26" s="21">
        <v>0.65</v>
      </c>
      <c r="G26" s="22">
        <v>23456.31</v>
      </c>
      <c r="H26" s="8">
        <v>19.28</v>
      </c>
      <c r="I26" s="7">
        <v>0.99180000000000001</v>
      </c>
      <c r="J26" s="23">
        <v>8.2000000000000007E-3</v>
      </c>
      <c r="K26" s="24">
        <v>1</v>
      </c>
      <c r="L26" s="24">
        <v>1</v>
      </c>
      <c r="M26" s="24">
        <v>1</v>
      </c>
      <c r="N26" s="24">
        <v>1</v>
      </c>
      <c r="O26" s="25">
        <v>1.0069999999999999</v>
      </c>
      <c r="P26" s="26">
        <v>452263.62</v>
      </c>
    </row>
    <row r="27" spans="1:16" ht="62.25" customHeight="1" x14ac:dyDescent="0.25">
      <c r="A27" s="69" t="s">
        <v>845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</row>
  </sheetData>
  <mergeCells count="16">
    <mergeCell ref="A27:P27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CCE24"/>
    <pageSetUpPr fitToPage="1"/>
  </sheetPr>
  <dimension ref="A1:R7"/>
  <sheetViews>
    <sheetView view="pageBreakPreview" zoomScale="70" zoomScaleNormal="70" zoomScaleSheetLayoutView="70" workbookViewId="0">
      <selection activeCell="A2" sqref="A2:A3"/>
    </sheetView>
  </sheetViews>
  <sheetFormatPr defaultRowHeight="15" x14ac:dyDescent="0.25"/>
  <cols>
    <col min="1" max="1" width="9.140625" style="27" customWidth="1"/>
    <col min="2" max="2" width="10.42578125" style="27" customWidth="1"/>
    <col min="3" max="3" width="93.7109375" style="27" customWidth="1"/>
    <col min="4" max="4" width="26.85546875" style="28" customWidth="1"/>
    <col min="5" max="5" width="25.5703125" style="27" customWidth="1"/>
    <col min="6" max="6" width="15.140625" style="27" customWidth="1"/>
    <col min="7" max="7" width="15.85546875" style="27" customWidth="1"/>
    <col min="8" max="8" width="15.140625" style="27" customWidth="1"/>
    <col min="9" max="9" width="16.28515625" style="29" customWidth="1"/>
    <col min="10" max="10" width="21.42578125" style="29" customWidth="1"/>
    <col min="11" max="12" width="14.28515625" style="30" customWidth="1"/>
    <col min="13" max="13" width="17.5703125" style="30" customWidth="1"/>
    <col min="14" max="14" width="13.7109375" style="15" customWidth="1"/>
    <col min="15" max="15" width="12.140625" style="15" customWidth="1"/>
    <col min="16" max="16" width="28.28515625" style="15" customWidth="1"/>
    <col min="17" max="16384" width="9.140625" style="15"/>
  </cols>
  <sheetData>
    <row r="1" spans="1:18" ht="45.75" customHeight="1" x14ac:dyDescent="0.25">
      <c r="A1" s="70" t="s">
        <v>887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8" x14ac:dyDescent="0.25">
      <c r="A2" s="71" t="s">
        <v>784</v>
      </c>
      <c r="B2" s="71" t="s">
        <v>785</v>
      </c>
      <c r="C2" s="72" t="s">
        <v>3</v>
      </c>
      <c r="D2" s="73" t="s">
        <v>4</v>
      </c>
      <c r="E2" s="74" t="s">
        <v>786</v>
      </c>
      <c r="F2" s="74" t="s">
        <v>6</v>
      </c>
      <c r="G2" s="74" t="s">
        <v>7</v>
      </c>
      <c r="H2" s="74" t="s">
        <v>787</v>
      </c>
      <c r="I2" s="75" t="s">
        <v>847</v>
      </c>
      <c r="J2" s="75" t="s">
        <v>789</v>
      </c>
      <c r="K2" s="75" t="s">
        <v>790</v>
      </c>
      <c r="L2" s="77" t="s">
        <v>791</v>
      </c>
      <c r="M2" s="78"/>
      <c r="N2" s="78"/>
      <c r="O2" s="79" t="s">
        <v>792</v>
      </c>
      <c r="P2" s="80" t="s">
        <v>793</v>
      </c>
    </row>
    <row r="3" spans="1:18" ht="154.5" customHeight="1" x14ac:dyDescent="0.25">
      <c r="A3" s="71"/>
      <c r="B3" s="71"/>
      <c r="C3" s="72"/>
      <c r="D3" s="73"/>
      <c r="E3" s="74"/>
      <c r="F3" s="74"/>
      <c r="G3" s="74"/>
      <c r="H3" s="74"/>
      <c r="I3" s="76"/>
      <c r="J3" s="76"/>
      <c r="K3" s="76"/>
      <c r="L3" s="36" t="s">
        <v>794</v>
      </c>
      <c r="M3" s="36" t="s">
        <v>795</v>
      </c>
      <c r="N3" s="35" t="s">
        <v>796</v>
      </c>
      <c r="O3" s="79"/>
      <c r="P3" s="81"/>
    </row>
    <row r="4" spans="1:18" ht="17.25" customHeight="1" x14ac:dyDescent="0.25">
      <c r="A4" s="31">
        <v>1</v>
      </c>
      <c r="B4" s="31"/>
      <c r="C4" s="32">
        <v>2</v>
      </c>
      <c r="D4" s="33">
        <v>3</v>
      </c>
      <c r="E4" s="34">
        <v>4</v>
      </c>
      <c r="F4" s="34">
        <v>5</v>
      </c>
      <c r="G4" s="32">
        <v>6</v>
      </c>
      <c r="H4" s="33">
        <v>7</v>
      </c>
      <c r="I4" s="34">
        <v>8</v>
      </c>
      <c r="J4" s="34">
        <v>9</v>
      </c>
      <c r="K4" s="32">
        <v>10</v>
      </c>
      <c r="L4" s="33">
        <v>11</v>
      </c>
      <c r="M4" s="34">
        <v>12</v>
      </c>
      <c r="N4" s="34">
        <v>13</v>
      </c>
      <c r="O4" s="32">
        <v>14</v>
      </c>
      <c r="P4" s="33">
        <v>15</v>
      </c>
    </row>
    <row r="5" spans="1:18" ht="42.75" customHeight="1" x14ac:dyDescent="0.25">
      <c r="A5" s="10">
        <v>1</v>
      </c>
      <c r="B5" s="11" t="s">
        <v>407</v>
      </c>
      <c r="C5" s="12" t="s">
        <v>408</v>
      </c>
      <c r="D5" s="37" t="s">
        <v>390</v>
      </c>
      <c r="E5" s="20">
        <v>36086.5</v>
      </c>
      <c r="F5" s="21">
        <v>0.65</v>
      </c>
      <c r="G5" s="22">
        <v>23456.31</v>
      </c>
      <c r="H5" s="38">
        <v>25</v>
      </c>
      <c r="I5" s="34">
        <f>ROUND(1-J5,4)</f>
        <v>0.68030000000000002</v>
      </c>
      <c r="J5" s="23">
        <v>0.31969999999999998</v>
      </c>
      <c r="K5" s="24">
        <f t="shared" ref="K5" si="0">ROUND(L5*M5*N5,4)</f>
        <v>1</v>
      </c>
      <c r="L5" s="24">
        <v>1</v>
      </c>
      <c r="M5" s="24">
        <v>1</v>
      </c>
      <c r="N5" s="24">
        <v>1</v>
      </c>
      <c r="O5" s="25">
        <v>1.0069999999999999</v>
      </c>
      <c r="P5" s="26">
        <f t="shared" ref="P5" si="1">ROUND(G5*H5*(I5+J5*K5*O5),2)</f>
        <v>587720.06999999995</v>
      </c>
    </row>
    <row r="6" spans="1:18" ht="62.25" customHeight="1" x14ac:dyDescent="0.25">
      <c r="A6" s="69" t="s">
        <v>844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7" spans="1:18" ht="15" customHeight="1" x14ac:dyDescent="0.25">
      <c r="A7" s="82" t="s">
        <v>848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</row>
  </sheetData>
  <mergeCells count="17">
    <mergeCell ref="L2:N2"/>
    <mergeCell ref="O2:O3"/>
    <mergeCell ref="P2:P3"/>
    <mergeCell ref="A7:R7"/>
    <mergeCell ref="A6:P6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rintOptions horizontalCentered="1"/>
  <pageMargins left="0" right="0" top="0.59055118110236227" bottom="0.19685039370078741" header="0" footer="0"/>
  <pageSetup paperSize="9" scale="41" fitToHeight="7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Q400"/>
  <sheetViews>
    <sheetView zoomScale="60" zoomScaleNormal="60" zoomScaleSheetLayoutView="75" workbookViewId="0">
      <pane xSplit="4" ySplit="7" topLeftCell="E379" activePane="bottomRight" state="frozen"/>
      <selection activeCell="C15" sqref="C15"/>
      <selection pane="topRight" activeCell="C15" sqref="C15"/>
      <selection pane="bottomLeft" activeCell="C15" sqref="C15"/>
      <selection pane="bottomRight" activeCell="R391" sqref="R391"/>
    </sheetView>
  </sheetViews>
  <sheetFormatPr defaultRowHeight="15" x14ac:dyDescent="0.25"/>
  <cols>
    <col min="1" max="1" width="9.5703125" style="1" customWidth="1"/>
    <col min="2" max="2" width="14.28515625" style="2" customWidth="1"/>
    <col min="3" max="3" width="90.7109375" style="3" customWidth="1"/>
    <col min="4" max="4" width="29.5703125" style="2" customWidth="1"/>
    <col min="5" max="5" width="28.28515625" style="2" customWidth="1"/>
    <col min="6" max="6" width="17.7109375" style="2" customWidth="1"/>
    <col min="7" max="7" width="21.8554687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16.140625" style="2" customWidth="1"/>
    <col min="13" max="13" width="20" style="2" customWidth="1"/>
    <col min="14" max="14" width="12.7109375" style="1" customWidth="1"/>
    <col min="15" max="16" width="9.140625" style="1"/>
    <col min="17" max="17" width="17.7109375" style="1" bestFit="1" customWidth="1"/>
    <col min="18" max="16384" width="9.140625" style="1"/>
  </cols>
  <sheetData>
    <row r="1" spans="1:14" ht="86.25" customHeight="1" x14ac:dyDescent="0.25">
      <c r="D1" s="4"/>
      <c r="E1" s="4"/>
      <c r="F1" s="4"/>
      <c r="J1" s="65" t="s">
        <v>893</v>
      </c>
      <c r="K1" s="66"/>
      <c r="L1" s="66"/>
      <c r="M1" s="66"/>
    </row>
    <row r="2" spans="1:14" ht="80.25" customHeight="1" x14ac:dyDescent="0.25">
      <c r="D2" s="4"/>
      <c r="E2" s="4"/>
      <c r="F2" s="4"/>
      <c r="J2" s="65" t="s">
        <v>842</v>
      </c>
      <c r="K2" s="66"/>
      <c r="L2" s="66"/>
      <c r="M2" s="66"/>
    </row>
    <row r="3" spans="1:14" ht="42.75" customHeight="1" x14ac:dyDescent="0.25">
      <c r="A3" s="67" t="s">
        <v>888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4" ht="57" customHeight="1" x14ac:dyDescent="0.25">
      <c r="A4" s="67" t="s">
        <v>953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4" ht="135" customHeight="1" x14ac:dyDescent="0.25">
      <c r="A5" s="42" t="s">
        <v>1</v>
      </c>
      <c r="B5" s="43" t="s">
        <v>2</v>
      </c>
      <c r="C5" s="42" t="s">
        <v>3</v>
      </c>
      <c r="D5" s="44" t="s">
        <v>4</v>
      </c>
      <c r="E5" s="43" t="s">
        <v>5</v>
      </c>
      <c r="F5" s="43" t="s">
        <v>6</v>
      </c>
      <c r="G5" s="43" t="s">
        <v>7</v>
      </c>
      <c r="H5" s="45" t="s">
        <v>8</v>
      </c>
      <c r="I5" s="46" t="s">
        <v>9</v>
      </c>
      <c r="J5" s="46" t="s">
        <v>10</v>
      </c>
      <c r="K5" s="46" t="s">
        <v>11</v>
      </c>
      <c r="L5" s="46" t="s">
        <v>12</v>
      </c>
      <c r="M5" s="47" t="s">
        <v>13</v>
      </c>
    </row>
    <row r="6" spans="1:14" ht="11.25" customHeight="1" x14ac:dyDescent="0.25">
      <c r="A6" s="48" t="s">
        <v>14</v>
      </c>
      <c r="B6" s="47">
        <v>1</v>
      </c>
      <c r="C6" s="47">
        <v>2</v>
      </c>
      <c r="D6" s="47">
        <v>3</v>
      </c>
      <c r="E6" s="47">
        <v>4</v>
      </c>
      <c r="F6" s="47">
        <v>5</v>
      </c>
      <c r="G6" s="47">
        <v>6</v>
      </c>
      <c r="H6" s="47">
        <v>7</v>
      </c>
      <c r="I6" s="47">
        <v>8</v>
      </c>
      <c r="J6" s="47">
        <v>9</v>
      </c>
      <c r="K6" s="47">
        <v>10</v>
      </c>
      <c r="L6" s="47">
        <v>11</v>
      </c>
      <c r="M6" s="47">
        <v>12</v>
      </c>
    </row>
    <row r="7" spans="1:14" s="9" customFormat="1" ht="15.75" x14ac:dyDescent="0.25">
      <c r="A7" s="48">
        <v>1</v>
      </c>
      <c r="B7" s="48" t="s">
        <v>15</v>
      </c>
      <c r="C7" s="49" t="s">
        <v>16</v>
      </c>
      <c r="D7" s="50" t="s">
        <v>17</v>
      </c>
      <c r="E7" s="51">
        <v>36339.11</v>
      </c>
      <c r="F7" s="52">
        <v>0.65</v>
      </c>
      <c r="G7" s="51">
        <v>23620.5</v>
      </c>
      <c r="H7" s="53">
        <v>0.5</v>
      </c>
      <c r="I7" s="54">
        <v>1</v>
      </c>
      <c r="J7" s="54">
        <v>1.2</v>
      </c>
      <c r="K7" s="54">
        <v>1</v>
      </c>
      <c r="L7" s="54">
        <f t="shared" ref="L7" si="0">ROUND(I7*J7*K7,5)</f>
        <v>1.2</v>
      </c>
      <c r="M7" s="55">
        <f t="shared" ref="M7" si="1">ROUND(G7*H7*L7,2)</f>
        <v>14172.3</v>
      </c>
      <c r="N7" s="41"/>
    </row>
    <row r="8" spans="1:14" s="9" customFormat="1" ht="15.75" x14ac:dyDescent="0.25">
      <c r="A8" s="48">
        <v>2</v>
      </c>
      <c r="B8" s="48" t="s">
        <v>18</v>
      </c>
      <c r="C8" s="49" t="s">
        <v>19</v>
      </c>
      <c r="D8" s="62" t="s">
        <v>20</v>
      </c>
      <c r="E8" s="51">
        <f>$E$7</f>
        <v>36339.11</v>
      </c>
      <c r="F8" s="52">
        <v>0.65</v>
      </c>
      <c r="G8" s="51">
        <f>$G$7</f>
        <v>23620.5</v>
      </c>
      <c r="H8" s="53">
        <v>0.93</v>
      </c>
      <c r="I8" s="54">
        <v>0.83838999999999997</v>
      </c>
      <c r="J8" s="54">
        <f>$J$7</f>
        <v>1.2</v>
      </c>
      <c r="K8" s="54">
        <f>$K$7</f>
        <v>1</v>
      </c>
      <c r="L8" s="54">
        <f t="shared" ref="L8:L71" si="2">ROUND(I8*J8*K8,5)</f>
        <v>1.00607</v>
      </c>
      <c r="M8" s="55">
        <f t="shared" ref="M8:M71" si="3">ROUND(G8*H8*L8,2)</f>
        <v>22100.41</v>
      </c>
      <c r="N8" s="41"/>
    </row>
    <row r="9" spans="1:14" s="9" customFormat="1" ht="15.75" x14ac:dyDescent="0.25">
      <c r="A9" s="48">
        <v>3</v>
      </c>
      <c r="B9" s="48" t="s">
        <v>21</v>
      </c>
      <c r="C9" s="49" t="s">
        <v>22</v>
      </c>
      <c r="D9" s="62" t="s">
        <v>20</v>
      </c>
      <c r="E9" s="51">
        <f t="shared" ref="E9:E72" si="4">$E$7</f>
        <v>36339.11</v>
      </c>
      <c r="F9" s="52">
        <v>0.65</v>
      </c>
      <c r="G9" s="51">
        <f t="shared" ref="G9:G72" si="5">$G$7</f>
        <v>23620.5</v>
      </c>
      <c r="H9" s="53">
        <v>0.28000000000000003</v>
      </c>
      <c r="I9" s="54">
        <f>$I$8</f>
        <v>0.83838999999999997</v>
      </c>
      <c r="J9" s="54">
        <f t="shared" ref="J9:J72" si="6">$J$7</f>
        <v>1.2</v>
      </c>
      <c r="K9" s="54">
        <f t="shared" ref="K9:K72" si="7">$K$7</f>
        <v>1</v>
      </c>
      <c r="L9" s="54">
        <f t="shared" si="2"/>
        <v>1.00607</v>
      </c>
      <c r="M9" s="55">
        <f t="shared" si="3"/>
        <v>6653.89</v>
      </c>
      <c r="N9" s="41"/>
    </row>
    <row r="10" spans="1:14" s="9" customFormat="1" ht="15.75" x14ac:dyDescent="0.25">
      <c r="A10" s="48">
        <v>4</v>
      </c>
      <c r="B10" s="48" t="s">
        <v>23</v>
      </c>
      <c r="C10" s="49" t="s">
        <v>24</v>
      </c>
      <c r="D10" s="62" t="s">
        <v>20</v>
      </c>
      <c r="E10" s="51">
        <f t="shared" si="4"/>
        <v>36339.11</v>
      </c>
      <c r="F10" s="52">
        <v>0.65</v>
      </c>
      <c r="G10" s="51">
        <f t="shared" si="5"/>
        <v>23620.5</v>
      </c>
      <c r="H10" s="53">
        <v>0.98</v>
      </c>
      <c r="I10" s="54">
        <f t="shared" ref="I10:I11" si="8">$I$8</f>
        <v>0.83838999999999997</v>
      </c>
      <c r="J10" s="54">
        <f t="shared" si="6"/>
        <v>1.2</v>
      </c>
      <c r="K10" s="54">
        <f t="shared" si="7"/>
        <v>1</v>
      </c>
      <c r="L10" s="54">
        <f t="shared" si="2"/>
        <v>1.00607</v>
      </c>
      <c r="M10" s="55">
        <f t="shared" si="3"/>
        <v>23288.6</v>
      </c>
      <c r="N10" s="41"/>
    </row>
    <row r="11" spans="1:14" s="9" customFormat="1" ht="15.75" x14ac:dyDescent="0.25">
      <c r="A11" s="48">
        <v>5</v>
      </c>
      <c r="B11" s="48" t="s">
        <v>25</v>
      </c>
      <c r="C11" s="49" t="s">
        <v>26</v>
      </c>
      <c r="D11" s="62" t="s">
        <v>20</v>
      </c>
      <c r="E11" s="51">
        <f t="shared" si="4"/>
        <v>36339.11</v>
      </c>
      <c r="F11" s="52">
        <v>0.65</v>
      </c>
      <c r="G11" s="51">
        <f t="shared" si="5"/>
        <v>23620.5</v>
      </c>
      <c r="H11" s="53">
        <v>1.01</v>
      </c>
      <c r="I11" s="54">
        <f t="shared" si="8"/>
        <v>0.83838999999999997</v>
      </c>
      <c r="J11" s="54">
        <f t="shared" si="6"/>
        <v>1.2</v>
      </c>
      <c r="K11" s="54">
        <f t="shared" si="7"/>
        <v>1</v>
      </c>
      <c r="L11" s="54">
        <f t="shared" si="2"/>
        <v>1.00607</v>
      </c>
      <c r="M11" s="55">
        <f t="shared" si="3"/>
        <v>24001.52</v>
      </c>
      <c r="N11" s="41"/>
    </row>
    <row r="12" spans="1:14" s="9" customFormat="1" ht="15.75" x14ac:dyDescent="0.25">
      <c r="A12" s="48">
        <v>6</v>
      </c>
      <c r="B12" s="48" t="s">
        <v>27</v>
      </c>
      <c r="C12" s="49" t="s">
        <v>28</v>
      </c>
      <c r="D12" s="62" t="s">
        <v>20</v>
      </c>
      <c r="E12" s="51">
        <f t="shared" si="4"/>
        <v>36339.11</v>
      </c>
      <c r="F12" s="52">
        <v>0.65</v>
      </c>
      <c r="G12" s="51">
        <f t="shared" si="5"/>
        <v>23620.5</v>
      </c>
      <c r="H12" s="53">
        <v>0.74</v>
      </c>
      <c r="I12" s="54">
        <f>$I$7</f>
        <v>1</v>
      </c>
      <c r="J12" s="54">
        <f t="shared" si="6"/>
        <v>1.2</v>
      </c>
      <c r="K12" s="54">
        <f t="shared" si="7"/>
        <v>1</v>
      </c>
      <c r="L12" s="54">
        <f t="shared" si="2"/>
        <v>1.2</v>
      </c>
      <c r="M12" s="55">
        <f t="shared" si="3"/>
        <v>20975</v>
      </c>
      <c r="N12" s="41"/>
    </row>
    <row r="13" spans="1:14" s="9" customFormat="1" ht="15.75" x14ac:dyDescent="0.25">
      <c r="A13" s="48">
        <v>7</v>
      </c>
      <c r="B13" s="48" t="s">
        <v>29</v>
      </c>
      <c r="C13" s="49" t="s">
        <v>30</v>
      </c>
      <c r="D13" s="62" t="s">
        <v>20</v>
      </c>
      <c r="E13" s="51">
        <f t="shared" si="4"/>
        <v>36339.11</v>
      </c>
      <c r="F13" s="52">
        <v>0.65</v>
      </c>
      <c r="G13" s="51">
        <f t="shared" si="5"/>
        <v>23620.5</v>
      </c>
      <c r="H13" s="53">
        <v>3.21</v>
      </c>
      <c r="I13" s="54">
        <f t="shared" ref="I13:I15" si="9">$I$7</f>
        <v>1</v>
      </c>
      <c r="J13" s="54">
        <f t="shared" si="6"/>
        <v>1.2</v>
      </c>
      <c r="K13" s="54">
        <f t="shared" si="7"/>
        <v>1</v>
      </c>
      <c r="L13" s="54">
        <f t="shared" si="2"/>
        <v>1.2</v>
      </c>
      <c r="M13" s="55">
        <f t="shared" si="3"/>
        <v>90986.17</v>
      </c>
      <c r="N13" s="41"/>
    </row>
    <row r="14" spans="1:14" s="9" customFormat="1" ht="15.75" x14ac:dyDescent="0.25">
      <c r="A14" s="48">
        <v>8</v>
      </c>
      <c r="B14" s="48" t="s">
        <v>31</v>
      </c>
      <c r="C14" s="49" t="s">
        <v>32</v>
      </c>
      <c r="D14" s="62" t="s">
        <v>20</v>
      </c>
      <c r="E14" s="51">
        <f t="shared" si="4"/>
        <v>36339.11</v>
      </c>
      <c r="F14" s="52">
        <v>0.65</v>
      </c>
      <c r="G14" s="51">
        <f t="shared" si="5"/>
        <v>23620.5</v>
      </c>
      <c r="H14" s="53">
        <v>0.71</v>
      </c>
      <c r="I14" s="54">
        <f t="shared" si="9"/>
        <v>1</v>
      </c>
      <c r="J14" s="54">
        <f t="shared" si="6"/>
        <v>1.2</v>
      </c>
      <c r="K14" s="54">
        <f t="shared" si="7"/>
        <v>1</v>
      </c>
      <c r="L14" s="54">
        <f t="shared" si="2"/>
        <v>1.2</v>
      </c>
      <c r="M14" s="55">
        <f t="shared" si="3"/>
        <v>20124.669999999998</v>
      </c>
      <c r="N14" s="41"/>
    </row>
    <row r="15" spans="1:14" s="9" customFormat="1" ht="33" customHeight="1" x14ac:dyDescent="0.25">
      <c r="A15" s="48">
        <v>9</v>
      </c>
      <c r="B15" s="48" t="s">
        <v>33</v>
      </c>
      <c r="C15" s="49" t="s">
        <v>34</v>
      </c>
      <c r="D15" s="62" t="s">
        <v>20</v>
      </c>
      <c r="E15" s="51">
        <f t="shared" si="4"/>
        <v>36339.11</v>
      </c>
      <c r="F15" s="52">
        <v>0.65</v>
      </c>
      <c r="G15" s="51">
        <f t="shared" si="5"/>
        <v>23620.5</v>
      </c>
      <c r="H15" s="53">
        <v>0.89</v>
      </c>
      <c r="I15" s="54">
        <f t="shared" si="9"/>
        <v>1</v>
      </c>
      <c r="J15" s="54">
        <f t="shared" si="6"/>
        <v>1.2</v>
      </c>
      <c r="K15" s="54">
        <f t="shared" si="7"/>
        <v>1</v>
      </c>
      <c r="L15" s="54">
        <f t="shared" si="2"/>
        <v>1.2</v>
      </c>
      <c r="M15" s="55">
        <f t="shared" si="3"/>
        <v>25226.69</v>
      </c>
      <c r="N15" s="41"/>
    </row>
    <row r="16" spans="1:14" s="9" customFormat="1" ht="19.5" customHeight="1" x14ac:dyDescent="0.25">
      <c r="A16" s="48">
        <v>10</v>
      </c>
      <c r="B16" s="48" t="s">
        <v>35</v>
      </c>
      <c r="C16" s="49" t="s">
        <v>36</v>
      </c>
      <c r="D16" s="62" t="s">
        <v>20</v>
      </c>
      <c r="E16" s="51">
        <f t="shared" si="4"/>
        <v>36339.11</v>
      </c>
      <c r="F16" s="52">
        <v>0.65</v>
      </c>
      <c r="G16" s="51">
        <f t="shared" si="5"/>
        <v>23620.5</v>
      </c>
      <c r="H16" s="53">
        <v>0.46</v>
      </c>
      <c r="I16" s="54">
        <f t="shared" ref="I16:I21" si="10">$I$8</f>
        <v>0.83838999999999997</v>
      </c>
      <c r="J16" s="54">
        <f t="shared" si="6"/>
        <v>1.2</v>
      </c>
      <c r="K16" s="54">
        <f t="shared" si="7"/>
        <v>1</v>
      </c>
      <c r="L16" s="54">
        <f t="shared" si="2"/>
        <v>1.00607</v>
      </c>
      <c r="M16" s="55">
        <f t="shared" si="3"/>
        <v>10931.38</v>
      </c>
      <c r="N16" s="41"/>
    </row>
    <row r="17" spans="1:14" s="9" customFormat="1" ht="15.75" x14ac:dyDescent="0.25">
      <c r="A17" s="48">
        <v>11</v>
      </c>
      <c r="B17" s="48" t="s">
        <v>37</v>
      </c>
      <c r="C17" s="49" t="s">
        <v>38</v>
      </c>
      <c r="D17" s="62" t="s">
        <v>20</v>
      </c>
      <c r="E17" s="51">
        <f t="shared" si="4"/>
        <v>36339.11</v>
      </c>
      <c r="F17" s="52">
        <v>0.65</v>
      </c>
      <c r="G17" s="51">
        <f t="shared" si="5"/>
        <v>23620.5</v>
      </c>
      <c r="H17" s="53">
        <v>0.39</v>
      </c>
      <c r="I17" s="54">
        <f t="shared" si="10"/>
        <v>0.83838999999999997</v>
      </c>
      <c r="J17" s="54">
        <f t="shared" si="6"/>
        <v>1.2</v>
      </c>
      <c r="K17" s="54">
        <f t="shared" si="7"/>
        <v>1</v>
      </c>
      <c r="L17" s="54">
        <f t="shared" si="2"/>
        <v>1.00607</v>
      </c>
      <c r="M17" s="55">
        <f t="shared" si="3"/>
        <v>9267.91</v>
      </c>
      <c r="N17" s="41"/>
    </row>
    <row r="18" spans="1:14" s="9" customFormat="1" ht="15.75" x14ac:dyDescent="0.25">
      <c r="A18" s="48">
        <v>12</v>
      </c>
      <c r="B18" s="48" t="s">
        <v>39</v>
      </c>
      <c r="C18" s="49" t="s">
        <v>40</v>
      </c>
      <c r="D18" s="62" t="s">
        <v>20</v>
      </c>
      <c r="E18" s="51">
        <f t="shared" si="4"/>
        <v>36339.11</v>
      </c>
      <c r="F18" s="52">
        <v>0.65</v>
      </c>
      <c r="G18" s="51">
        <f t="shared" si="5"/>
        <v>23620.5</v>
      </c>
      <c r="H18" s="53">
        <v>0.57999999999999996</v>
      </c>
      <c r="I18" s="54">
        <f t="shared" si="10"/>
        <v>0.83838999999999997</v>
      </c>
      <c r="J18" s="54">
        <f t="shared" si="6"/>
        <v>1.2</v>
      </c>
      <c r="K18" s="54">
        <f t="shared" si="7"/>
        <v>1</v>
      </c>
      <c r="L18" s="54">
        <f t="shared" si="2"/>
        <v>1.00607</v>
      </c>
      <c r="M18" s="55">
        <f t="shared" si="3"/>
        <v>13783.05</v>
      </c>
      <c r="N18" s="41"/>
    </row>
    <row r="19" spans="1:14" s="9" customFormat="1" ht="15.75" x14ac:dyDescent="0.25">
      <c r="A19" s="48">
        <v>13</v>
      </c>
      <c r="B19" s="48" t="s">
        <v>41</v>
      </c>
      <c r="C19" s="49" t="s">
        <v>42</v>
      </c>
      <c r="D19" s="62" t="s">
        <v>20</v>
      </c>
      <c r="E19" s="51">
        <f t="shared" si="4"/>
        <v>36339.11</v>
      </c>
      <c r="F19" s="52">
        <v>0.65</v>
      </c>
      <c r="G19" s="51">
        <f t="shared" si="5"/>
        <v>23620.5</v>
      </c>
      <c r="H19" s="53">
        <v>1.17</v>
      </c>
      <c r="I19" s="54">
        <f t="shared" si="10"/>
        <v>0.83838999999999997</v>
      </c>
      <c r="J19" s="54">
        <f t="shared" si="6"/>
        <v>1.2</v>
      </c>
      <c r="K19" s="54">
        <f t="shared" si="7"/>
        <v>1</v>
      </c>
      <c r="L19" s="54">
        <f t="shared" si="2"/>
        <v>1.00607</v>
      </c>
      <c r="M19" s="55">
        <f t="shared" si="3"/>
        <v>27803.74</v>
      </c>
      <c r="N19" s="41"/>
    </row>
    <row r="20" spans="1:14" s="9" customFormat="1" ht="15.75" x14ac:dyDescent="0.25">
      <c r="A20" s="48">
        <v>14</v>
      </c>
      <c r="B20" s="48" t="s">
        <v>43</v>
      </c>
      <c r="C20" s="49" t="s">
        <v>44</v>
      </c>
      <c r="D20" s="62" t="s">
        <v>20</v>
      </c>
      <c r="E20" s="51">
        <f t="shared" si="4"/>
        <v>36339.11</v>
      </c>
      <c r="F20" s="52">
        <v>0.65</v>
      </c>
      <c r="G20" s="51">
        <f t="shared" si="5"/>
        <v>23620.5</v>
      </c>
      <c r="H20" s="53">
        <v>2.2000000000000002</v>
      </c>
      <c r="I20" s="54">
        <f t="shared" si="10"/>
        <v>0.83838999999999997</v>
      </c>
      <c r="J20" s="54">
        <f t="shared" si="6"/>
        <v>1.2</v>
      </c>
      <c r="K20" s="54">
        <f t="shared" si="7"/>
        <v>1</v>
      </c>
      <c r="L20" s="54">
        <f t="shared" si="2"/>
        <v>1.00607</v>
      </c>
      <c r="M20" s="55">
        <f t="shared" si="3"/>
        <v>52280.53</v>
      </c>
      <c r="N20" s="41"/>
    </row>
    <row r="21" spans="1:14" s="9" customFormat="1" ht="15.75" customHeight="1" x14ac:dyDescent="0.25">
      <c r="A21" s="48">
        <v>15</v>
      </c>
      <c r="B21" s="48" t="s">
        <v>45</v>
      </c>
      <c r="C21" s="49" t="s">
        <v>46</v>
      </c>
      <c r="D21" s="63" t="s">
        <v>47</v>
      </c>
      <c r="E21" s="51">
        <f t="shared" si="4"/>
        <v>36339.11</v>
      </c>
      <c r="F21" s="52">
        <v>0.65</v>
      </c>
      <c r="G21" s="51">
        <f t="shared" si="5"/>
        <v>23620.5</v>
      </c>
      <c r="H21" s="53">
        <v>4.5199999999999996</v>
      </c>
      <c r="I21" s="54">
        <f t="shared" si="10"/>
        <v>0.83838999999999997</v>
      </c>
      <c r="J21" s="54">
        <f t="shared" si="6"/>
        <v>1.2</v>
      </c>
      <c r="K21" s="54">
        <f t="shared" si="7"/>
        <v>1</v>
      </c>
      <c r="L21" s="54">
        <f t="shared" si="2"/>
        <v>1.00607</v>
      </c>
      <c r="M21" s="55">
        <f t="shared" si="3"/>
        <v>107412.72</v>
      </c>
      <c r="N21" s="41"/>
    </row>
    <row r="22" spans="1:14" s="9" customFormat="1" ht="15.75" x14ac:dyDescent="0.25">
      <c r="A22" s="48">
        <v>16</v>
      </c>
      <c r="B22" s="48" t="s">
        <v>48</v>
      </c>
      <c r="C22" s="49" t="s">
        <v>49</v>
      </c>
      <c r="D22" s="63" t="s">
        <v>47</v>
      </c>
      <c r="E22" s="51">
        <f t="shared" si="4"/>
        <v>36339.11</v>
      </c>
      <c r="F22" s="52">
        <v>0.65</v>
      </c>
      <c r="G22" s="51">
        <f t="shared" si="5"/>
        <v>23620.5</v>
      </c>
      <c r="H22" s="53">
        <v>0.27</v>
      </c>
      <c r="I22" s="54">
        <f t="shared" ref="I22" si="11">$I$7</f>
        <v>1</v>
      </c>
      <c r="J22" s="54">
        <f t="shared" si="6"/>
        <v>1.2</v>
      </c>
      <c r="K22" s="54">
        <f t="shared" si="7"/>
        <v>1</v>
      </c>
      <c r="L22" s="54">
        <f t="shared" si="2"/>
        <v>1.2</v>
      </c>
      <c r="M22" s="55">
        <f t="shared" si="3"/>
        <v>7653.04</v>
      </c>
      <c r="N22" s="41"/>
    </row>
    <row r="23" spans="1:14" s="9" customFormat="1" ht="15.75" customHeight="1" x14ac:dyDescent="0.25">
      <c r="A23" s="48">
        <v>17</v>
      </c>
      <c r="B23" s="48" t="s">
        <v>50</v>
      </c>
      <c r="C23" s="49" t="s">
        <v>51</v>
      </c>
      <c r="D23" s="63" t="s">
        <v>52</v>
      </c>
      <c r="E23" s="51">
        <f t="shared" si="4"/>
        <v>36339.11</v>
      </c>
      <c r="F23" s="52">
        <v>0.65</v>
      </c>
      <c r="G23" s="51">
        <f t="shared" si="5"/>
        <v>23620.5</v>
      </c>
      <c r="H23" s="53">
        <v>0.89</v>
      </c>
      <c r="I23" s="54">
        <f t="shared" ref="I23:I24" si="12">$I$8</f>
        <v>0.83838999999999997</v>
      </c>
      <c r="J23" s="54">
        <f t="shared" si="6"/>
        <v>1.2</v>
      </c>
      <c r="K23" s="54">
        <f t="shared" si="7"/>
        <v>1</v>
      </c>
      <c r="L23" s="54">
        <f t="shared" si="2"/>
        <v>1.00607</v>
      </c>
      <c r="M23" s="55">
        <f t="shared" si="3"/>
        <v>21149.85</v>
      </c>
      <c r="N23" s="41"/>
    </row>
    <row r="24" spans="1:14" s="9" customFormat="1" ht="15.75" x14ac:dyDescent="0.25">
      <c r="A24" s="48">
        <v>18</v>
      </c>
      <c r="B24" s="48" t="s">
        <v>53</v>
      </c>
      <c r="C24" s="49" t="s">
        <v>54</v>
      </c>
      <c r="D24" s="63" t="s">
        <v>52</v>
      </c>
      <c r="E24" s="51">
        <f t="shared" si="4"/>
        <v>36339.11</v>
      </c>
      <c r="F24" s="52">
        <v>0.65</v>
      </c>
      <c r="G24" s="51">
        <f t="shared" si="5"/>
        <v>23620.5</v>
      </c>
      <c r="H24" s="53">
        <v>2.0099999999999998</v>
      </c>
      <c r="I24" s="54">
        <f t="shared" si="12"/>
        <v>0.83838999999999997</v>
      </c>
      <c r="J24" s="54">
        <f t="shared" si="6"/>
        <v>1.2</v>
      </c>
      <c r="K24" s="54">
        <f t="shared" si="7"/>
        <v>1</v>
      </c>
      <c r="L24" s="54">
        <f t="shared" si="2"/>
        <v>1.00607</v>
      </c>
      <c r="M24" s="55">
        <f t="shared" si="3"/>
        <v>47765.39</v>
      </c>
      <c r="N24" s="41"/>
    </row>
    <row r="25" spans="1:14" s="9" customFormat="1" ht="15.75" x14ac:dyDescent="0.25">
      <c r="A25" s="48">
        <v>19</v>
      </c>
      <c r="B25" s="48" t="s">
        <v>55</v>
      </c>
      <c r="C25" s="49" t="s">
        <v>56</v>
      </c>
      <c r="D25" s="63" t="s">
        <v>52</v>
      </c>
      <c r="E25" s="51">
        <f t="shared" si="4"/>
        <v>36339.11</v>
      </c>
      <c r="F25" s="52">
        <v>0.65</v>
      </c>
      <c r="G25" s="51">
        <f t="shared" si="5"/>
        <v>23620.5</v>
      </c>
      <c r="H25" s="53">
        <v>0.86</v>
      </c>
      <c r="I25" s="54">
        <f t="shared" ref="I25" si="13">$I$7</f>
        <v>1</v>
      </c>
      <c r="J25" s="54">
        <f t="shared" si="6"/>
        <v>1.2</v>
      </c>
      <c r="K25" s="54">
        <f t="shared" si="7"/>
        <v>1</v>
      </c>
      <c r="L25" s="54">
        <f t="shared" si="2"/>
        <v>1.2</v>
      </c>
      <c r="M25" s="55">
        <f t="shared" si="3"/>
        <v>24376.36</v>
      </c>
      <c r="N25" s="41"/>
    </row>
    <row r="26" spans="1:14" s="9" customFormat="1" ht="15.75" x14ac:dyDescent="0.25">
      <c r="A26" s="48">
        <v>20</v>
      </c>
      <c r="B26" s="48" t="s">
        <v>57</v>
      </c>
      <c r="C26" s="49" t="s">
        <v>58</v>
      </c>
      <c r="D26" s="63" t="s">
        <v>52</v>
      </c>
      <c r="E26" s="51">
        <f t="shared" si="4"/>
        <v>36339.11</v>
      </c>
      <c r="F26" s="52">
        <v>0.65</v>
      </c>
      <c r="G26" s="51">
        <f t="shared" si="5"/>
        <v>23620.5</v>
      </c>
      <c r="H26" s="53">
        <v>1.21</v>
      </c>
      <c r="I26" s="54">
        <f t="shared" ref="I26" si="14">$I$8</f>
        <v>0.83838999999999997</v>
      </c>
      <c r="J26" s="54">
        <f t="shared" si="6"/>
        <v>1.2</v>
      </c>
      <c r="K26" s="54">
        <f t="shared" si="7"/>
        <v>1</v>
      </c>
      <c r="L26" s="54">
        <f t="shared" si="2"/>
        <v>1.00607</v>
      </c>
      <c r="M26" s="55">
        <f t="shared" si="3"/>
        <v>28754.29</v>
      </c>
      <c r="N26" s="41"/>
    </row>
    <row r="27" spans="1:14" s="9" customFormat="1" ht="27.75" customHeight="1" x14ac:dyDescent="0.25">
      <c r="A27" s="48">
        <v>21</v>
      </c>
      <c r="B27" s="48" t="s">
        <v>59</v>
      </c>
      <c r="C27" s="49" t="s">
        <v>60</v>
      </c>
      <c r="D27" s="63" t="s">
        <v>52</v>
      </c>
      <c r="E27" s="51">
        <f t="shared" si="4"/>
        <v>36339.11</v>
      </c>
      <c r="F27" s="52">
        <v>0.65</v>
      </c>
      <c r="G27" s="51">
        <f t="shared" si="5"/>
        <v>23620.5</v>
      </c>
      <c r="H27" s="53">
        <v>0.87</v>
      </c>
      <c r="I27" s="54">
        <v>1</v>
      </c>
      <c r="J27" s="54">
        <f t="shared" si="6"/>
        <v>1.2</v>
      </c>
      <c r="K27" s="54">
        <f t="shared" si="7"/>
        <v>1</v>
      </c>
      <c r="L27" s="54">
        <f t="shared" si="2"/>
        <v>1.2</v>
      </c>
      <c r="M27" s="55">
        <f t="shared" si="3"/>
        <v>24659.8</v>
      </c>
      <c r="N27" s="41"/>
    </row>
    <row r="28" spans="1:14" s="9" customFormat="1" ht="15.75" x14ac:dyDescent="0.25">
      <c r="A28" s="48">
        <v>22</v>
      </c>
      <c r="B28" s="48" t="s">
        <v>61</v>
      </c>
      <c r="C28" s="49" t="s">
        <v>62</v>
      </c>
      <c r="D28" s="63" t="s">
        <v>52</v>
      </c>
      <c r="E28" s="51">
        <f t="shared" si="4"/>
        <v>36339.11</v>
      </c>
      <c r="F28" s="52">
        <v>0.65</v>
      </c>
      <c r="G28" s="51">
        <f t="shared" si="5"/>
        <v>23620.5</v>
      </c>
      <c r="H28" s="53">
        <v>4.1900000000000004</v>
      </c>
      <c r="I28" s="54">
        <f t="shared" ref="I28" si="15">$I$8</f>
        <v>0.83838999999999997</v>
      </c>
      <c r="J28" s="54">
        <f t="shared" si="6"/>
        <v>1.2</v>
      </c>
      <c r="K28" s="54">
        <f t="shared" si="7"/>
        <v>1</v>
      </c>
      <c r="L28" s="54">
        <f t="shared" si="2"/>
        <v>1.00607</v>
      </c>
      <c r="M28" s="55">
        <f t="shared" si="3"/>
        <v>99570.64</v>
      </c>
      <c r="N28" s="41"/>
    </row>
    <row r="29" spans="1:14" s="9" customFormat="1" ht="28.5" customHeight="1" x14ac:dyDescent="0.25">
      <c r="A29" s="48">
        <v>23</v>
      </c>
      <c r="B29" s="48" t="s">
        <v>63</v>
      </c>
      <c r="C29" s="49" t="s">
        <v>64</v>
      </c>
      <c r="D29" s="63" t="s">
        <v>65</v>
      </c>
      <c r="E29" s="51">
        <f t="shared" si="4"/>
        <v>36339.11</v>
      </c>
      <c r="F29" s="52">
        <v>0.65</v>
      </c>
      <c r="G29" s="51">
        <f t="shared" si="5"/>
        <v>23620.5</v>
      </c>
      <c r="H29" s="53">
        <v>0.94</v>
      </c>
      <c r="I29" s="54">
        <f t="shared" ref="I29:I34" si="16">$I$7</f>
        <v>1</v>
      </c>
      <c r="J29" s="54">
        <f t="shared" si="6"/>
        <v>1.2</v>
      </c>
      <c r="K29" s="54">
        <f t="shared" si="7"/>
        <v>1</v>
      </c>
      <c r="L29" s="54">
        <f t="shared" si="2"/>
        <v>1.2</v>
      </c>
      <c r="M29" s="55">
        <f t="shared" si="3"/>
        <v>26643.919999999998</v>
      </c>
      <c r="N29" s="41"/>
    </row>
    <row r="30" spans="1:14" s="9" customFormat="1" ht="15.75" x14ac:dyDescent="0.25">
      <c r="A30" s="48">
        <v>24</v>
      </c>
      <c r="B30" s="48" t="s">
        <v>66</v>
      </c>
      <c r="C30" s="49" t="s">
        <v>67</v>
      </c>
      <c r="D30" s="63" t="s">
        <v>65</v>
      </c>
      <c r="E30" s="51">
        <f t="shared" si="4"/>
        <v>36339.11</v>
      </c>
      <c r="F30" s="52">
        <v>0.65</v>
      </c>
      <c r="G30" s="51">
        <f t="shared" si="5"/>
        <v>23620.5</v>
      </c>
      <c r="H30" s="53">
        <v>5.32</v>
      </c>
      <c r="I30" s="54">
        <f t="shared" si="16"/>
        <v>1</v>
      </c>
      <c r="J30" s="54">
        <f t="shared" si="6"/>
        <v>1.2</v>
      </c>
      <c r="K30" s="54">
        <f t="shared" si="7"/>
        <v>1</v>
      </c>
      <c r="L30" s="54">
        <f t="shared" si="2"/>
        <v>1.2</v>
      </c>
      <c r="M30" s="55">
        <f t="shared" si="3"/>
        <v>150793.26999999999</v>
      </c>
      <c r="N30" s="41"/>
    </row>
    <row r="31" spans="1:14" s="9" customFormat="1" ht="15.75" x14ac:dyDescent="0.25">
      <c r="A31" s="48">
        <v>25</v>
      </c>
      <c r="B31" s="48" t="s">
        <v>68</v>
      </c>
      <c r="C31" s="49" t="s">
        <v>69</v>
      </c>
      <c r="D31" s="63" t="s">
        <v>65</v>
      </c>
      <c r="E31" s="51">
        <f t="shared" si="4"/>
        <v>36339.11</v>
      </c>
      <c r="F31" s="52">
        <v>0.65</v>
      </c>
      <c r="G31" s="51">
        <f t="shared" si="5"/>
        <v>23620.5</v>
      </c>
      <c r="H31" s="53">
        <v>4.5</v>
      </c>
      <c r="I31" s="54">
        <f t="shared" si="16"/>
        <v>1</v>
      </c>
      <c r="J31" s="54">
        <f t="shared" si="6"/>
        <v>1.2</v>
      </c>
      <c r="K31" s="54">
        <f t="shared" si="7"/>
        <v>1</v>
      </c>
      <c r="L31" s="54">
        <f t="shared" si="2"/>
        <v>1.2</v>
      </c>
      <c r="M31" s="55">
        <f t="shared" si="3"/>
        <v>127550.7</v>
      </c>
      <c r="N31" s="41"/>
    </row>
    <row r="32" spans="1:14" s="9" customFormat="1" ht="15.75" x14ac:dyDescent="0.25">
      <c r="A32" s="48">
        <v>26</v>
      </c>
      <c r="B32" s="48" t="s">
        <v>70</v>
      </c>
      <c r="C32" s="49" t="s">
        <v>71</v>
      </c>
      <c r="D32" s="63" t="s">
        <v>65</v>
      </c>
      <c r="E32" s="51">
        <f t="shared" si="4"/>
        <v>36339.11</v>
      </c>
      <c r="F32" s="52">
        <v>0.65</v>
      </c>
      <c r="G32" s="51">
        <f t="shared" si="5"/>
        <v>23620.5</v>
      </c>
      <c r="H32" s="53">
        <v>1.0900000000000001</v>
      </c>
      <c r="I32" s="54">
        <f t="shared" si="16"/>
        <v>1</v>
      </c>
      <c r="J32" s="54">
        <f t="shared" si="6"/>
        <v>1.2</v>
      </c>
      <c r="K32" s="54">
        <f t="shared" si="7"/>
        <v>1</v>
      </c>
      <c r="L32" s="54">
        <f t="shared" si="2"/>
        <v>1.2</v>
      </c>
      <c r="M32" s="55">
        <f t="shared" si="3"/>
        <v>30895.61</v>
      </c>
      <c r="N32" s="41"/>
    </row>
    <row r="33" spans="1:14" s="9" customFormat="1" ht="15.75" x14ac:dyDescent="0.25">
      <c r="A33" s="48">
        <v>27</v>
      </c>
      <c r="B33" s="48" t="s">
        <v>72</v>
      </c>
      <c r="C33" s="49" t="s">
        <v>73</v>
      </c>
      <c r="D33" s="63" t="s">
        <v>65</v>
      </c>
      <c r="E33" s="51">
        <f t="shared" si="4"/>
        <v>36339.11</v>
      </c>
      <c r="F33" s="52">
        <v>0.65</v>
      </c>
      <c r="G33" s="51">
        <f t="shared" si="5"/>
        <v>23620.5</v>
      </c>
      <c r="H33" s="57">
        <v>4.51</v>
      </c>
      <c r="I33" s="54">
        <f t="shared" si="16"/>
        <v>1</v>
      </c>
      <c r="J33" s="54">
        <f t="shared" si="6"/>
        <v>1.2</v>
      </c>
      <c r="K33" s="54">
        <f t="shared" si="7"/>
        <v>1</v>
      </c>
      <c r="L33" s="54">
        <f t="shared" si="2"/>
        <v>1.2</v>
      </c>
      <c r="M33" s="55">
        <f t="shared" si="3"/>
        <v>127834.15</v>
      </c>
      <c r="N33" s="41"/>
    </row>
    <row r="34" spans="1:14" s="9" customFormat="1" ht="15.75" x14ac:dyDescent="0.25">
      <c r="A34" s="48">
        <v>28</v>
      </c>
      <c r="B34" s="48" t="s">
        <v>74</v>
      </c>
      <c r="C34" s="49" t="s">
        <v>75</v>
      </c>
      <c r="D34" s="63" t="s">
        <v>65</v>
      </c>
      <c r="E34" s="51">
        <f t="shared" si="4"/>
        <v>36339.11</v>
      </c>
      <c r="F34" s="52">
        <v>0.65</v>
      </c>
      <c r="G34" s="51">
        <f t="shared" si="5"/>
        <v>23620.5</v>
      </c>
      <c r="H34" s="53">
        <v>2.0499999999999998</v>
      </c>
      <c r="I34" s="54">
        <f t="shared" si="16"/>
        <v>1</v>
      </c>
      <c r="J34" s="54">
        <f t="shared" si="6"/>
        <v>1.2</v>
      </c>
      <c r="K34" s="54">
        <f t="shared" si="7"/>
        <v>1</v>
      </c>
      <c r="L34" s="54">
        <f t="shared" si="2"/>
        <v>1.2</v>
      </c>
      <c r="M34" s="55">
        <f t="shared" si="3"/>
        <v>58106.43</v>
      </c>
      <c r="N34" s="41"/>
    </row>
    <row r="35" spans="1:14" s="9" customFormat="1" ht="15.75" customHeight="1" x14ac:dyDescent="0.25">
      <c r="A35" s="48">
        <v>29</v>
      </c>
      <c r="B35" s="48" t="s">
        <v>76</v>
      </c>
      <c r="C35" s="49" t="s">
        <v>77</v>
      </c>
      <c r="D35" s="63" t="s">
        <v>78</v>
      </c>
      <c r="E35" s="51">
        <f t="shared" si="4"/>
        <v>36339.11</v>
      </c>
      <c r="F35" s="52">
        <v>0.65</v>
      </c>
      <c r="G35" s="51">
        <f t="shared" si="5"/>
        <v>23620.5</v>
      </c>
      <c r="H35" s="53">
        <v>1.72</v>
      </c>
      <c r="I35" s="54">
        <f t="shared" ref="I35:I36" si="17">$I$8</f>
        <v>0.83838999999999997</v>
      </c>
      <c r="J35" s="54">
        <f t="shared" si="6"/>
        <v>1.2</v>
      </c>
      <c r="K35" s="54">
        <f t="shared" si="7"/>
        <v>1</v>
      </c>
      <c r="L35" s="54">
        <f t="shared" si="2"/>
        <v>1.00607</v>
      </c>
      <c r="M35" s="55">
        <f t="shared" si="3"/>
        <v>40873.870000000003</v>
      </c>
      <c r="N35" s="41"/>
    </row>
    <row r="36" spans="1:14" s="9" customFormat="1" ht="15.75" x14ac:dyDescent="0.25">
      <c r="A36" s="48">
        <v>30</v>
      </c>
      <c r="B36" s="58" t="s">
        <v>79</v>
      </c>
      <c r="C36" s="49" t="s">
        <v>80</v>
      </c>
      <c r="D36" s="63" t="s">
        <v>78</v>
      </c>
      <c r="E36" s="51">
        <f t="shared" si="4"/>
        <v>36339.11</v>
      </c>
      <c r="F36" s="52">
        <v>0.65</v>
      </c>
      <c r="G36" s="51">
        <f t="shared" si="5"/>
        <v>23620.5</v>
      </c>
      <c r="H36" s="53">
        <v>0.74</v>
      </c>
      <c r="I36" s="54">
        <f t="shared" si="17"/>
        <v>0.83838999999999997</v>
      </c>
      <c r="J36" s="54">
        <f t="shared" si="6"/>
        <v>1.2</v>
      </c>
      <c r="K36" s="54">
        <f t="shared" si="7"/>
        <v>1</v>
      </c>
      <c r="L36" s="54">
        <f t="shared" si="2"/>
        <v>1.00607</v>
      </c>
      <c r="M36" s="55">
        <f t="shared" si="3"/>
        <v>17585.27</v>
      </c>
      <c r="N36" s="41"/>
    </row>
    <row r="37" spans="1:14" s="9" customFormat="1" ht="15.75" x14ac:dyDescent="0.25">
      <c r="A37" s="48">
        <v>31</v>
      </c>
      <c r="B37" s="48" t="s">
        <v>81</v>
      </c>
      <c r="C37" s="49" t="s">
        <v>82</v>
      </c>
      <c r="D37" s="63" t="s">
        <v>78</v>
      </c>
      <c r="E37" s="51">
        <f t="shared" si="4"/>
        <v>36339.11</v>
      </c>
      <c r="F37" s="52">
        <v>0.65</v>
      </c>
      <c r="G37" s="51">
        <f t="shared" si="5"/>
        <v>23620.5</v>
      </c>
      <c r="H37" s="53">
        <v>0.36</v>
      </c>
      <c r="I37" s="54">
        <f t="shared" ref="I37" si="18">$I$7</f>
        <v>1</v>
      </c>
      <c r="J37" s="54">
        <f t="shared" si="6"/>
        <v>1.2</v>
      </c>
      <c r="K37" s="54">
        <f t="shared" si="7"/>
        <v>1</v>
      </c>
      <c r="L37" s="54">
        <f t="shared" si="2"/>
        <v>1.2</v>
      </c>
      <c r="M37" s="55">
        <f t="shared" si="3"/>
        <v>10204.06</v>
      </c>
      <c r="N37" s="41"/>
    </row>
    <row r="38" spans="1:14" s="9" customFormat="1" ht="15.75" x14ac:dyDescent="0.25">
      <c r="A38" s="48">
        <v>32</v>
      </c>
      <c r="B38" s="48" t="s">
        <v>83</v>
      </c>
      <c r="C38" s="49" t="s">
        <v>84</v>
      </c>
      <c r="D38" s="50" t="s">
        <v>85</v>
      </c>
      <c r="E38" s="51">
        <f t="shared" si="4"/>
        <v>36339.11</v>
      </c>
      <c r="F38" s="52">
        <v>0.65</v>
      </c>
      <c r="G38" s="51">
        <f t="shared" si="5"/>
        <v>23620.5</v>
      </c>
      <c r="H38" s="53">
        <v>1.84</v>
      </c>
      <c r="I38" s="54">
        <f t="shared" ref="I38" si="19">$I$8</f>
        <v>0.83838999999999997</v>
      </c>
      <c r="J38" s="54">
        <f t="shared" si="6"/>
        <v>1.2</v>
      </c>
      <c r="K38" s="54">
        <f t="shared" si="7"/>
        <v>1</v>
      </c>
      <c r="L38" s="54">
        <f t="shared" si="2"/>
        <v>1.00607</v>
      </c>
      <c r="M38" s="55">
        <f t="shared" si="3"/>
        <v>43725.53</v>
      </c>
      <c r="N38" s="41"/>
    </row>
    <row r="39" spans="1:14" s="9" customFormat="1" ht="30" x14ac:dyDescent="0.25">
      <c r="A39" s="48">
        <v>33</v>
      </c>
      <c r="B39" s="48" t="s">
        <v>86</v>
      </c>
      <c r="C39" s="49" t="s">
        <v>87</v>
      </c>
      <c r="D39" s="63" t="s">
        <v>88</v>
      </c>
      <c r="E39" s="51">
        <f t="shared" si="4"/>
        <v>36339.11</v>
      </c>
      <c r="F39" s="52">
        <v>0.65</v>
      </c>
      <c r="G39" s="51">
        <f t="shared" si="5"/>
        <v>23620.5</v>
      </c>
      <c r="H39" s="53">
        <v>4.37</v>
      </c>
      <c r="I39" s="54">
        <f t="shared" ref="I39:I41" si="20">$I$7</f>
        <v>1</v>
      </c>
      <c r="J39" s="54">
        <f t="shared" si="6"/>
        <v>1.2</v>
      </c>
      <c r="K39" s="54">
        <f t="shared" si="7"/>
        <v>1</v>
      </c>
      <c r="L39" s="54">
        <f t="shared" si="2"/>
        <v>1.2</v>
      </c>
      <c r="M39" s="55">
        <f t="shared" si="3"/>
        <v>123865.9</v>
      </c>
      <c r="N39" s="41"/>
    </row>
    <row r="40" spans="1:14" s="9" customFormat="1" ht="15.75" x14ac:dyDescent="0.25">
      <c r="A40" s="48">
        <v>34</v>
      </c>
      <c r="B40" s="48" t="s">
        <v>89</v>
      </c>
      <c r="C40" s="49" t="s">
        <v>90</v>
      </c>
      <c r="D40" s="63" t="s">
        <v>88</v>
      </c>
      <c r="E40" s="51">
        <f t="shared" si="4"/>
        <v>36339.11</v>
      </c>
      <c r="F40" s="52">
        <v>0.65</v>
      </c>
      <c r="G40" s="51">
        <f t="shared" si="5"/>
        <v>23620.5</v>
      </c>
      <c r="H40" s="53">
        <v>7.82</v>
      </c>
      <c r="I40" s="54">
        <f t="shared" si="20"/>
        <v>1</v>
      </c>
      <c r="J40" s="54">
        <f t="shared" si="6"/>
        <v>1.2</v>
      </c>
      <c r="K40" s="54">
        <f t="shared" si="7"/>
        <v>1</v>
      </c>
      <c r="L40" s="54">
        <f t="shared" si="2"/>
        <v>1.2</v>
      </c>
      <c r="M40" s="55">
        <f t="shared" si="3"/>
        <v>221654.77</v>
      </c>
      <c r="N40" s="41"/>
    </row>
    <row r="41" spans="1:14" s="9" customFormat="1" ht="30" x14ac:dyDescent="0.25">
      <c r="A41" s="48">
        <v>35</v>
      </c>
      <c r="B41" s="48" t="s">
        <v>91</v>
      </c>
      <c r="C41" s="49" t="s">
        <v>92</v>
      </c>
      <c r="D41" s="63" t="s">
        <v>88</v>
      </c>
      <c r="E41" s="51">
        <f t="shared" si="4"/>
        <v>36339.11</v>
      </c>
      <c r="F41" s="52">
        <v>0.65</v>
      </c>
      <c r="G41" s="51">
        <f t="shared" si="5"/>
        <v>23620.5</v>
      </c>
      <c r="H41" s="53">
        <v>5.68</v>
      </c>
      <c r="I41" s="54">
        <f t="shared" si="20"/>
        <v>1</v>
      </c>
      <c r="J41" s="54">
        <f t="shared" si="6"/>
        <v>1.2</v>
      </c>
      <c r="K41" s="54">
        <f t="shared" si="7"/>
        <v>1</v>
      </c>
      <c r="L41" s="54">
        <f t="shared" si="2"/>
        <v>1.2</v>
      </c>
      <c r="M41" s="55">
        <f t="shared" si="3"/>
        <v>160997.32999999999</v>
      </c>
      <c r="N41" s="41"/>
    </row>
    <row r="42" spans="1:14" s="9" customFormat="1" ht="15.75" customHeight="1" x14ac:dyDescent="0.25">
      <c r="A42" s="48">
        <v>36</v>
      </c>
      <c r="B42" s="48" t="s">
        <v>93</v>
      </c>
      <c r="C42" s="49" t="s">
        <v>94</v>
      </c>
      <c r="D42" s="63" t="s">
        <v>95</v>
      </c>
      <c r="E42" s="51">
        <f t="shared" si="4"/>
        <v>36339.11</v>
      </c>
      <c r="F42" s="52">
        <v>0.65</v>
      </c>
      <c r="G42" s="51">
        <f t="shared" si="5"/>
        <v>23620.5</v>
      </c>
      <c r="H42" s="53">
        <v>0.97</v>
      </c>
      <c r="I42" s="54">
        <f t="shared" ref="I42:I43" si="21">$I$8</f>
        <v>0.83838999999999997</v>
      </c>
      <c r="J42" s="54">
        <f t="shared" si="6"/>
        <v>1.2</v>
      </c>
      <c r="K42" s="54">
        <f t="shared" si="7"/>
        <v>1</v>
      </c>
      <c r="L42" s="54">
        <f t="shared" si="2"/>
        <v>1.00607</v>
      </c>
      <c r="M42" s="55">
        <f t="shared" si="3"/>
        <v>23050.959999999999</v>
      </c>
      <c r="N42" s="41"/>
    </row>
    <row r="43" spans="1:14" s="9" customFormat="1" ht="15.75" x14ac:dyDescent="0.25">
      <c r="A43" s="48">
        <v>37</v>
      </c>
      <c r="B43" s="48" t="s">
        <v>96</v>
      </c>
      <c r="C43" s="49" t="s">
        <v>97</v>
      </c>
      <c r="D43" s="63" t="s">
        <v>95</v>
      </c>
      <c r="E43" s="51">
        <f t="shared" si="4"/>
        <v>36339.11</v>
      </c>
      <c r="F43" s="52">
        <v>0.65</v>
      </c>
      <c r="G43" s="51">
        <f t="shared" si="5"/>
        <v>23620.5</v>
      </c>
      <c r="H43" s="53">
        <v>1.1100000000000001</v>
      </c>
      <c r="I43" s="54">
        <f t="shared" si="21"/>
        <v>0.83838999999999997</v>
      </c>
      <c r="J43" s="54">
        <f t="shared" si="6"/>
        <v>1.2</v>
      </c>
      <c r="K43" s="54">
        <f t="shared" si="7"/>
        <v>1</v>
      </c>
      <c r="L43" s="54">
        <f t="shared" si="2"/>
        <v>1.00607</v>
      </c>
      <c r="M43" s="55">
        <f t="shared" si="3"/>
        <v>26377.9</v>
      </c>
      <c r="N43" s="41"/>
    </row>
    <row r="44" spans="1:14" s="9" customFormat="1" ht="15.75" x14ac:dyDescent="0.25">
      <c r="A44" s="48">
        <v>38</v>
      </c>
      <c r="B44" s="48" t="s">
        <v>98</v>
      </c>
      <c r="C44" s="49" t="s">
        <v>99</v>
      </c>
      <c r="D44" s="63" t="s">
        <v>95</v>
      </c>
      <c r="E44" s="51">
        <f t="shared" si="4"/>
        <v>36339.11</v>
      </c>
      <c r="F44" s="52">
        <v>0.65</v>
      </c>
      <c r="G44" s="51">
        <f t="shared" si="5"/>
        <v>23620.5</v>
      </c>
      <c r="H44" s="53">
        <v>1.97</v>
      </c>
      <c r="I44" s="54">
        <f t="shared" ref="I44" si="22">$I$7</f>
        <v>1</v>
      </c>
      <c r="J44" s="54">
        <f t="shared" si="6"/>
        <v>1.2</v>
      </c>
      <c r="K44" s="54">
        <f t="shared" si="7"/>
        <v>1</v>
      </c>
      <c r="L44" s="54">
        <f t="shared" si="2"/>
        <v>1.2</v>
      </c>
      <c r="M44" s="55">
        <f t="shared" si="3"/>
        <v>55838.86</v>
      </c>
      <c r="N44" s="41"/>
    </row>
    <row r="45" spans="1:14" s="9" customFormat="1" ht="15.75" x14ac:dyDescent="0.25">
      <c r="A45" s="48">
        <v>39</v>
      </c>
      <c r="B45" s="48" t="s">
        <v>100</v>
      </c>
      <c r="C45" s="49" t="s">
        <v>101</v>
      </c>
      <c r="D45" s="63" t="s">
        <v>95</v>
      </c>
      <c r="E45" s="51">
        <f t="shared" si="4"/>
        <v>36339.11</v>
      </c>
      <c r="F45" s="52">
        <v>0.65</v>
      </c>
      <c r="G45" s="51">
        <f t="shared" si="5"/>
        <v>23620.5</v>
      </c>
      <c r="H45" s="53">
        <v>2.78</v>
      </c>
      <c r="I45" s="54">
        <f t="shared" ref="I45:I49" si="23">$I$8</f>
        <v>0.83838999999999997</v>
      </c>
      <c r="J45" s="54">
        <f t="shared" si="6"/>
        <v>1.2</v>
      </c>
      <c r="K45" s="54">
        <f t="shared" si="7"/>
        <v>1</v>
      </c>
      <c r="L45" s="54">
        <f t="shared" si="2"/>
        <v>1.00607</v>
      </c>
      <c r="M45" s="55">
        <f t="shared" si="3"/>
        <v>66063.58</v>
      </c>
      <c r="N45" s="41"/>
    </row>
    <row r="46" spans="1:14" s="9" customFormat="1" ht="15.75" x14ac:dyDescent="0.25">
      <c r="A46" s="48">
        <v>40</v>
      </c>
      <c r="B46" s="48" t="s">
        <v>102</v>
      </c>
      <c r="C46" s="49" t="s">
        <v>103</v>
      </c>
      <c r="D46" s="63" t="s">
        <v>95</v>
      </c>
      <c r="E46" s="51">
        <f t="shared" si="4"/>
        <v>36339.11</v>
      </c>
      <c r="F46" s="52">
        <v>0.65</v>
      </c>
      <c r="G46" s="51">
        <f t="shared" si="5"/>
        <v>23620.5</v>
      </c>
      <c r="H46" s="53">
        <v>1.1499999999999999</v>
      </c>
      <c r="I46" s="54">
        <f t="shared" si="23"/>
        <v>0.83838999999999997</v>
      </c>
      <c r="J46" s="54">
        <f t="shared" si="6"/>
        <v>1.2</v>
      </c>
      <c r="K46" s="54">
        <f t="shared" si="7"/>
        <v>1</v>
      </c>
      <c r="L46" s="54">
        <f t="shared" si="2"/>
        <v>1.00607</v>
      </c>
      <c r="M46" s="55">
        <f t="shared" si="3"/>
        <v>27328.46</v>
      </c>
      <c r="N46" s="41"/>
    </row>
    <row r="47" spans="1:14" s="9" customFormat="1" ht="15.75" x14ac:dyDescent="0.25">
      <c r="A47" s="48">
        <v>41</v>
      </c>
      <c r="B47" s="48" t="s">
        <v>104</v>
      </c>
      <c r="C47" s="49" t="s">
        <v>105</v>
      </c>
      <c r="D47" s="63" t="s">
        <v>95</v>
      </c>
      <c r="E47" s="51">
        <f t="shared" si="4"/>
        <v>36339.11</v>
      </c>
      <c r="F47" s="52">
        <v>0.65</v>
      </c>
      <c r="G47" s="51">
        <f t="shared" si="5"/>
        <v>23620.5</v>
      </c>
      <c r="H47" s="53">
        <v>1.22</v>
      </c>
      <c r="I47" s="54">
        <f t="shared" si="23"/>
        <v>0.83838999999999997</v>
      </c>
      <c r="J47" s="54">
        <f t="shared" si="6"/>
        <v>1.2</v>
      </c>
      <c r="K47" s="54">
        <f t="shared" si="7"/>
        <v>1</v>
      </c>
      <c r="L47" s="54">
        <f t="shared" si="2"/>
        <v>1.00607</v>
      </c>
      <c r="M47" s="55">
        <f t="shared" si="3"/>
        <v>28991.93</v>
      </c>
      <c r="N47" s="41"/>
    </row>
    <row r="48" spans="1:14" s="9" customFormat="1" ht="15.75" x14ac:dyDescent="0.25">
      <c r="A48" s="48">
        <v>42</v>
      </c>
      <c r="B48" s="58" t="s">
        <v>106</v>
      </c>
      <c r="C48" s="49" t="s">
        <v>107</v>
      </c>
      <c r="D48" s="63" t="s">
        <v>95</v>
      </c>
      <c r="E48" s="51">
        <f t="shared" si="4"/>
        <v>36339.11</v>
      </c>
      <c r="F48" s="52">
        <v>0.65</v>
      </c>
      <c r="G48" s="51">
        <f t="shared" si="5"/>
        <v>23620.5</v>
      </c>
      <c r="H48" s="57">
        <v>1.78</v>
      </c>
      <c r="I48" s="54">
        <f t="shared" si="23"/>
        <v>0.83838999999999997</v>
      </c>
      <c r="J48" s="54">
        <f t="shared" si="6"/>
        <v>1.2</v>
      </c>
      <c r="K48" s="54">
        <f t="shared" si="7"/>
        <v>1</v>
      </c>
      <c r="L48" s="54">
        <f t="shared" si="2"/>
        <v>1.00607</v>
      </c>
      <c r="M48" s="55">
        <f t="shared" si="3"/>
        <v>42299.7</v>
      </c>
      <c r="N48" s="41"/>
    </row>
    <row r="49" spans="1:14" s="9" customFormat="1" ht="15.75" x14ac:dyDescent="0.25">
      <c r="A49" s="48">
        <v>43</v>
      </c>
      <c r="B49" s="48" t="s">
        <v>108</v>
      </c>
      <c r="C49" s="49" t="s">
        <v>109</v>
      </c>
      <c r="D49" s="63" t="s">
        <v>95</v>
      </c>
      <c r="E49" s="51">
        <f t="shared" si="4"/>
        <v>36339.11</v>
      </c>
      <c r="F49" s="52">
        <v>0.65</v>
      </c>
      <c r="G49" s="51">
        <f t="shared" si="5"/>
        <v>23620.5</v>
      </c>
      <c r="H49" s="53">
        <v>2.23</v>
      </c>
      <c r="I49" s="54">
        <f t="shared" si="23"/>
        <v>0.83838999999999997</v>
      </c>
      <c r="J49" s="54">
        <f t="shared" si="6"/>
        <v>1.2</v>
      </c>
      <c r="K49" s="54">
        <f t="shared" si="7"/>
        <v>1</v>
      </c>
      <c r="L49" s="54">
        <f t="shared" si="2"/>
        <v>1.00607</v>
      </c>
      <c r="M49" s="55">
        <f t="shared" si="3"/>
        <v>52993.440000000002</v>
      </c>
      <c r="N49" s="41"/>
    </row>
    <row r="50" spans="1:14" s="9" customFormat="1" ht="15.75" x14ac:dyDescent="0.25">
      <c r="A50" s="48">
        <v>44</v>
      </c>
      <c r="B50" s="48" t="s">
        <v>110</v>
      </c>
      <c r="C50" s="49" t="s">
        <v>111</v>
      </c>
      <c r="D50" s="63" t="s">
        <v>95</v>
      </c>
      <c r="E50" s="51">
        <f t="shared" si="4"/>
        <v>36339.11</v>
      </c>
      <c r="F50" s="52">
        <v>0.65</v>
      </c>
      <c r="G50" s="51">
        <f t="shared" si="5"/>
        <v>23620.5</v>
      </c>
      <c r="H50" s="53">
        <v>2.36</v>
      </c>
      <c r="I50" s="54">
        <f t="shared" ref="I50:I52" si="24">$I$7</f>
        <v>1</v>
      </c>
      <c r="J50" s="54">
        <f t="shared" si="6"/>
        <v>1.2</v>
      </c>
      <c r="K50" s="54">
        <f t="shared" si="7"/>
        <v>1</v>
      </c>
      <c r="L50" s="54">
        <f t="shared" si="2"/>
        <v>1.2</v>
      </c>
      <c r="M50" s="55">
        <f t="shared" si="3"/>
        <v>66893.259999999995</v>
      </c>
      <c r="N50" s="41"/>
    </row>
    <row r="51" spans="1:14" s="9" customFormat="1" ht="15.75" x14ac:dyDescent="0.25">
      <c r="A51" s="48">
        <v>45</v>
      </c>
      <c r="B51" s="48" t="s">
        <v>112</v>
      </c>
      <c r="C51" s="49" t="s">
        <v>113</v>
      </c>
      <c r="D51" s="63" t="s">
        <v>95</v>
      </c>
      <c r="E51" s="51">
        <f t="shared" si="4"/>
        <v>36339.11</v>
      </c>
      <c r="F51" s="52">
        <v>0.65</v>
      </c>
      <c r="G51" s="51">
        <f t="shared" si="5"/>
        <v>23620.5</v>
      </c>
      <c r="H51" s="53">
        <v>4.28</v>
      </c>
      <c r="I51" s="54">
        <f t="shared" si="24"/>
        <v>1</v>
      </c>
      <c r="J51" s="54">
        <f t="shared" si="6"/>
        <v>1.2</v>
      </c>
      <c r="K51" s="54">
        <f t="shared" si="7"/>
        <v>1</v>
      </c>
      <c r="L51" s="54">
        <f t="shared" si="2"/>
        <v>1.2</v>
      </c>
      <c r="M51" s="55">
        <f t="shared" si="3"/>
        <v>121314.89</v>
      </c>
      <c r="N51" s="41"/>
    </row>
    <row r="52" spans="1:14" s="9" customFormat="1" ht="15.75" customHeight="1" x14ac:dyDescent="0.25">
      <c r="A52" s="48">
        <v>46</v>
      </c>
      <c r="B52" s="48" t="s">
        <v>114</v>
      </c>
      <c r="C52" s="49" t="s">
        <v>115</v>
      </c>
      <c r="D52" s="63" t="s">
        <v>116</v>
      </c>
      <c r="E52" s="51">
        <f t="shared" si="4"/>
        <v>36339.11</v>
      </c>
      <c r="F52" s="52">
        <v>0.65</v>
      </c>
      <c r="G52" s="51">
        <f t="shared" si="5"/>
        <v>23620.5</v>
      </c>
      <c r="H52" s="53">
        <v>2.95</v>
      </c>
      <c r="I52" s="54">
        <f t="shared" si="24"/>
        <v>1</v>
      </c>
      <c r="J52" s="54">
        <f t="shared" si="6"/>
        <v>1.2</v>
      </c>
      <c r="K52" s="54">
        <f t="shared" si="7"/>
        <v>1</v>
      </c>
      <c r="L52" s="54">
        <f t="shared" si="2"/>
        <v>1.2</v>
      </c>
      <c r="M52" s="55">
        <f t="shared" si="3"/>
        <v>83616.570000000007</v>
      </c>
      <c r="N52" s="41"/>
    </row>
    <row r="53" spans="1:14" s="9" customFormat="1" ht="15.75" x14ac:dyDescent="0.25">
      <c r="A53" s="48">
        <v>47</v>
      </c>
      <c r="B53" s="48" t="s">
        <v>117</v>
      </c>
      <c r="C53" s="49" t="s">
        <v>118</v>
      </c>
      <c r="D53" s="63" t="s">
        <v>116</v>
      </c>
      <c r="E53" s="51">
        <f t="shared" si="4"/>
        <v>36339.11</v>
      </c>
      <c r="F53" s="52">
        <v>0.65</v>
      </c>
      <c r="G53" s="51">
        <f t="shared" si="5"/>
        <v>23620.5</v>
      </c>
      <c r="H53" s="53">
        <v>5.33</v>
      </c>
      <c r="I53" s="54">
        <f t="shared" ref="I53" si="25">$I$8</f>
        <v>0.83838999999999997</v>
      </c>
      <c r="J53" s="54">
        <f t="shared" si="6"/>
        <v>1.2</v>
      </c>
      <c r="K53" s="54">
        <f t="shared" si="7"/>
        <v>1</v>
      </c>
      <c r="L53" s="54">
        <f t="shared" si="2"/>
        <v>1.00607</v>
      </c>
      <c r="M53" s="55">
        <f t="shared" si="3"/>
        <v>126661.46</v>
      </c>
      <c r="N53" s="41"/>
    </row>
    <row r="54" spans="1:14" s="9" customFormat="1" ht="15.75" x14ac:dyDescent="0.25">
      <c r="A54" s="48">
        <v>48</v>
      </c>
      <c r="B54" s="48" t="s">
        <v>119</v>
      </c>
      <c r="C54" s="49" t="s">
        <v>120</v>
      </c>
      <c r="D54" s="63" t="s">
        <v>116</v>
      </c>
      <c r="E54" s="51">
        <f t="shared" si="4"/>
        <v>36339.11</v>
      </c>
      <c r="F54" s="52">
        <v>0.65</v>
      </c>
      <c r="G54" s="51">
        <f t="shared" si="5"/>
        <v>23620.5</v>
      </c>
      <c r="H54" s="53">
        <v>0.77</v>
      </c>
      <c r="I54" s="54">
        <f t="shared" ref="I54:I55" si="26">$I$7</f>
        <v>1</v>
      </c>
      <c r="J54" s="54">
        <f t="shared" si="6"/>
        <v>1.2</v>
      </c>
      <c r="K54" s="54">
        <f t="shared" si="7"/>
        <v>1</v>
      </c>
      <c r="L54" s="54">
        <f t="shared" si="2"/>
        <v>1.2</v>
      </c>
      <c r="M54" s="55">
        <f t="shared" si="3"/>
        <v>21825.34</v>
      </c>
      <c r="N54" s="41"/>
    </row>
    <row r="55" spans="1:14" s="9" customFormat="1" ht="15.75" x14ac:dyDescent="0.25">
      <c r="A55" s="48">
        <v>49</v>
      </c>
      <c r="B55" s="58" t="s">
        <v>121</v>
      </c>
      <c r="C55" s="49" t="s">
        <v>122</v>
      </c>
      <c r="D55" s="63" t="s">
        <v>116</v>
      </c>
      <c r="E55" s="51">
        <f t="shared" si="4"/>
        <v>36339.11</v>
      </c>
      <c r="F55" s="52">
        <v>0.65</v>
      </c>
      <c r="G55" s="51">
        <f t="shared" si="5"/>
        <v>23620.5</v>
      </c>
      <c r="H55" s="57">
        <v>0.97</v>
      </c>
      <c r="I55" s="54">
        <f t="shared" si="26"/>
        <v>1</v>
      </c>
      <c r="J55" s="54">
        <f t="shared" si="6"/>
        <v>1.2</v>
      </c>
      <c r="K55" s="54">
        <f t="shared" si="7"/>
        <v>1</v>
      </c>
      <c r="L55" s="54">
        <f t="shared" si="2"/>
        <v>1.2</v>
      </c>
      <c r="M55" s="55">
        <f t="shared" si="3"/>
        <v>27494.26</v>
      </c>
      <c r="N55" s="41"/>
    </row>
    <row r="56" spans="1:14" s="9" customFormat="1" ht="15.75" x14ac:dyDescent="0.25">
      <c r="A56" s="48">
        <v>50</v>
      </c>
      <c r="B56" s="48" t="s">
        <v>123</v>
      </c>
      <c r="C56" s="49" t="s">
        <v>124</v>
      </c>
      <c r="D56" s="63" t="s">
        <v>116</v>
      </c>
      <c r="E56" s="51">
        <f t="shared" si="4"/>
        <v>36339.11</v>
      </c>
      <c r="F56" s="52">
        <v>0.65</v>
      </c>
      <c r="G56" s="51">
        <f t="shared" si="5"/>
        <v>23620.5</v>
      </c>
      <c r="H56" s="53">
        <v>0.88</v>
      </c>
      <c r="I56" s="54">
        <f t="shared" ref="I56:I61" si="27">$I$8</f>
        <v>0.83838999999999997</v>
      </c>
      <c r="J56" s="54">
        <f t="shared" si="6"/>
        <v>1.2</v>
      </c>
      <c r="K56" s="54">
        <f t="shared" si="7"/>
        <v>1</v>
      </c>
      <c r="L56" s="54">
        <f t="shared" si="2"/>
        <v>1.00607</v>
      </c>
      <c r="M56" s="55">
        <f t="shared" si="3"/>
        <v>20912.21</v>
      </c>
      <c r="N56" s="41"/>
    </row>
    <row r="57" spans="1:14" s="9" customFormat="1" ht="15.75" x14ac:dyDescent="0.25">
      <c r="A57" s="48">
        <v>51</v>
      </c>
      <c r="B57" s="48" t="s">
        <v>125</v>
      </c>
      <c r="C57" s="49" t="s">
        <v>126</v>
      </c>
      <c r="D57" s="63" t="s">
        <v>116</v>
      </c>
      <c r="E57" s="51">
        <f t="shared" si="4"/>
        <v>36339.11</v>
      </c>
      <c r="F57" s="52">
        <v>0.65</v>
      </c>
      <c r="G57" s="51">
        <f t="shared" si="5"/>
        <v>23620.5</v>
      </c>
      <c r="H57" s="53">
        <v>1.05</v>
      </c>
      <c r="I57" s="54">
        <f t="shared" si="27"/>
        <v>0.83838999999999997</v>
      </c>
      <c r="J57" s="54">
        <f t="shared" si="6"/>
        <v>1.2</v>
      </c>
      <c r="K57" s="54">
        <f t="shared" si="7"/>
        <v>1</v>
      </c>
      <c r="L57" s="54">
        <f t="shared" si="2"/>
        <v>1.00607</v>
      </c>
      <c r="M57" s="55">
        <f t="shared" si="3"/>
        <v>24952.07</v>
      </c>
      <c r="N57" s="41"/>
    </row>
    <row r="58" spans="1:14" s="9" customFormat="1" ht="15.75" x14ac:dyDescent="0.25">
      <c r="A58" s="48">
        <v>52</v>
      </c>
      <c r="B58" s="48" t="s">
        <v>127</v>
      </c>
      <c r="C58" s="49" t="s">
        <v>128</v>
      </c>
      <c r="D58" s="63" t="s">
        <v>116</v>
      </c>
      <c r="E58" s="51">
        <f t="shared" si="4"/>
        <v>36339.11</v>
      </c>
      <c r="F58" s="52">
        <v>0.65</v>
      </c>
      <c r="G58" s="51">
        <f t="shared" si="5"/>
        <v>23620.5</v>
      </c>
      <c r="H58" s="53">
        <v>1.25</v>
      </c>
      <c r="I58" s="54">
        <f t="shared" si="27"/>
        <v>0.83838999999999997</v>
      </c>
      <c r="J58" s="54">
        <f t="shared" si="6"/>
        <v>1.2</v>
      </c>
      <c r="K58" s="54">
        <f t="shared" si="7"/>
        <v>1</v>
      </c>
      <c r="L58" s="54">
        <f t="shared" si="2"/>
        <v>1.00607</v>
      </c>
      <c r="M58" s="55">
        <f t="shared" si="3"/>
        <v>29704.85</v>
      </c>
      <c r="N58" s="41"/>
    </row>
    <row r="59" spans="1:14" s="9" customFormat="1" ht="15.75" customHeight="1" x14ac:dyDescent="0.25">
      <c r="A59" s="48">
        <v>53</v>
      </c>
      <c r="B59" s="58" t="s">
        <v>129</v>
      </c>
      <c r="C59" s="49" t="s">
        <v>130</v>
      </c>
      <c r="D59" s="63" t="s">
        <v>131</v>
      </c>
      <c r="E59" s="51">
        <f t="shared" si="4"/>
        <v>36339.11</v>
      </c>
      <c r="F59" s="52">
        <v>0.65</v>
      </c>
      <c r="G59" s="51">
        <f t="shared" si="5"/>
        <v>23620.5</v>
      </c>
      <c r="H59" s="57">
        <v>1.51</v>
      </c>
      <c r="I59" s="54">
        <f t="shared" si="27"/>
        <v>0.83838999999999997</v>
      </c>
      <c r="J59" s="54">
        <f t="shared" si="6"/>
        <v>1.2</v>
      </c>
      <c r="K59" s="54">
        <f t="shared" si="7"/>
        <v>1</v>
      </c>
      <c r="L59" s="54">
        <f t="shared" si="2"/>
        <v>1.00607</v>
      </c>
      <c r="M59" s="55">
        <f t="shared" si="3"/>
        <v>35883.449999999997</v>
      </c>
      <c r="N59" s="41"/>
    </row>
    <row r="60" spans="1:14" s="9" customFormat="1" ht="15.75" x14ac:dyDescent="0.25">
      <c r="A60" s="48">
        <v>54</v>
      </c>
      <c r="B60" s="48" t="s">
        <v>132</v>
      </c>
      <c r="C60" s="49" t="s">
        <v>133</v>
      </c>
      <c r="D60" s="63" t="s">
        <v>131</v>
      </c>
      <c r="E60" s="51">
        <f t="shared" si="4"/>
        <v>36339.11</v>
      </c>
      <c r="F60" s="52">
        <v>0.65</v>
      </c>
      <c r="G60" s="51">
        <f t="shared" si="5"/>
        <v>23620.5</v>
      </c>
      <c r="H60" s="53">
        <v>2.2599999999999998</v>
      </c>
      <c r="I60" s="54">
        <f t="shared" si="27"/>
        <v>0.83838999999999997</v>
      </c>
      <c r="J60" s="54">
        <f t="shared" si="6"/>
        <v>1.2</v>
      </c>
      <c r="K60" s="54">
        <f t="shared" si="7"/>
        <v>1</v>
      </c>
      <c r="L60" s="54">
        <f t="shared" si="2"/>
        <v>1.00607</v>
      </c>
      <c r="M60" s="55">
        <f t="shared" si="3"/>
        <v>53706.36</v>
      </c>
      <c r="N60" s="41"/>
    </row>
    <row r="61" spans="1:14" s="9" customFormat="1" ht="15.75" x14ac:dyDescent="0.25">
      <c r="A61" s="48">
        <v>55</v>
      </c>
      <c r="B61" s="48" t="s">
        <v>134</v>
      </c>
      <c r="C61" s="49" t="s">
        <v>135</v>
      </c>
      <c r="D61" s="63" t="s">
        <v>131</v>
      </c>
      <c r="E61" s="51">
        <f t="shared" si="4"/>
        <v>36339.11</v>
      </c>
      <c r="F61" s="52">
        <v>0.65</v>
      </c>
      <c r="G61" s="51">
        <f t="shared" si="5"/>
        <v>23620.5</v>
      </c>
      <c r="H61" s="53">
        <v>1.38</v>
      </c>
      <c r="I61" s="54">
        <f t="shared" si="27"/>
        <v>0.83838999999999997</v>
      </c>
      <c r="J61" s="54">
        <f t="shared" si="6"/>
        <v>1.2</v>
      </c>
      <c r="K61" s="54">
        <f t="shared" si="7"/>
        <v>1</v>
      </c>
      <c r="L61" s="54">
        <f t="shared" si="2"/>
        <v>1.00607</v>
      </c>
      <c r="M61" s="55">
        <f t="shared" si="3"/>
        <v>32794.15</v>
      </c>
      <c r="N61" s="41"/>
    </row>
    <row r="62" spans="1:14" s="9" customFormat="1" ht="15.75" x14ac:dyDescent="0.25">
      <c r="A62" s="48">
        <v>56</v>
      </c>
      <c r="B62" s="48" t="s">
        <v>136</v>
      </c>
      <c r="C62" s="49" t="s">
        <v>137</v>
      </c>
      <c r="D62" s="63" t="s">
        <v>131</v>
      </c>
      <c r="E62" s="51">
        <f t="shared" si="4"/>
        <v>36339.11</v>
      </c>
      <c r="F62" s="52">
        <v>0.65</v>
      </c>
      <c r="G62" s="51">
        <f t="shared" si="5"/>
        <v>23620.5</v>
      </c>
      <c r="H62" s="53">
        <v>2.82</v>
      </c>
      <c r="I62" s="54">
        <f t="shared" ref="I62" si="28">$I$7</f>
        <v>1</v>
      </c>
      <c r="J62" s="54">
        <f t="shared" si="6"/>
        <v>1.2</v>
      </c>
      <c r="K62" s="54">
        <f t="shared" si="7"/>
        <v>1</v>
      </c>
      <c r="L62" s="54">
        <f t="shared" si="2"/>
        <v>1.2</v>
      </c>
      <c r="M62" s="55">
        <f t="shared" si="3"/>
        <v>79931.77</v>
      </c>
      <c r="N62" s="41"/>
    </row>
    <row r="63" spans="1:14" s="9" customFormat="1" ht="15.75" customHeight="1" x14ac:dyDescent="0.25">
      <c r="A63" s="48">
        <v>57</v>
      </c>
      <c r="B63" s="48" t="s">
        <v>138</v>
      </c>
      <c r="C63" s="49" t="s">
        <v>139</v>
      </c>
      <c r="D63" s="63" t="s">
        <v>140</v>
      </c>
      <c r="E63" s="51">
        <f t="shared" si="4"/>
        <v>36339.11</v>
      </c>
      <c r="F63" s="52">
        <v>0.65</v>
      </c>
      <c r="G63" s="51">
        <f t="shared" si="5"/>
        <v>23620.5</v>
      </c>
      <c r="H63" s="53">
        <v>0.57999999999999996</v>
      </c>
      <c r="I63" s="54">
        <f t="shared" ref="I63:I67" si="29">$I$8</f>
        <v>0.83838999999999997</v>
      </c>
      <c r="J63" s="54">
        <f t="shared" si="6"/>
        <v>1.2</v>
      </c>
      <c r="K63" s="54">
        <f t="shared" si="7"/>
        <v>1</v>
      </c>
      <c r="L63" s="54">
        <f t="shared" si="2"/>
        <v>1.00607</v>
      </c>
      <c r="M63" s="55">
        <f t="shared" si="3"/>
        <v>13783.05</v>
      </c>
      <c r="N63" s="41"/>
    </row>
    <row r="64" spans="1:14" s="9" customFormat="1" ht="15.75" x14ac:dyDescent="0.25">
      <c r="A64" s="48">
        <v>58</v>
      </c>
      <c r="B64" s="48" t="s">
        <v>141</v>
      </c>
      <c r="C64" s="49" t="s">
        <v>142</v>
      </c>
      <c r="D64" s="63" t="s">
        <v>140</v>
      </c>
      <c r="E64" s="51">
        <f t="shared" si="4"/>
        <v>36339.11</v>
      </c>
      <c r="F64" s="52">
        <v>0.65</v>
      </c>
      <c r="G64" s="51">
        <f t="shared" si="5"/>
        <v>23620.5</v>
      </c>
      <c r="H64" s="53">
        <v>0.62</v>
      </c>
      <c r="I64" s="54">
        <f t="shared" si="29"/>
        <v>0.83838999999999997</v>
      </c>
      <c r="J64" s="54">
        <f t="shared" si="6"/>
        <v>1.2</v>
      </c>
      <c r="K64" s="54">
        <f t="shared" si="7"/>
        <v>1</v>
      </c>
      <c r="L64" s="54">
        <f t="shared" si="2"/>
        <v>1.00607</v>
      </c>
      <c r="M64" s="55">
        <f t="shared" si="3"/>
        <v>14733.6</v>
      </c>
      <c r="N64" s="41"/>
    </row>
    <row r="65" spans="1:14" s="9" customFormat="1" ht="15.75" x14ac:dyDescent="0.25">
      <c r="A65" s="48">
        <v>59</v>
      </c>
      <c r="B65" s="48" t="s">
        <v>143</v>
      </c>
      <c r="C65" s="49" t="s">
        <v>144</v>
      </c>
      <c r="D65" s="63" t="s">
        <v>140</v>
      </c>
      <c r="E65" s="51">
        <f t="shared" si="4"/>
        <v>36339.11</v>
      </c>
      <c r="F65" s="52">
        <v>0.65</v>
      </c>
      <c r="G65" s="51">
        <f t="shared" si="5"/>
        <v>23620.5</v>
      </c>
      <c r="H65" s="57">
        <v>1.4</v>
      </c>
      <c r="I65" s="54">
        <f t="shared" si="29"/>
        <v>0.83838999999999997</v>
      </c>
      <c r="J65" s="54">
        <f t="shared" si="6"/>
        <v>1.2</v>
      </c>
      <c r="K65" s="54">
        <f t="shared" si="7"/>
        <v>1</v>
      </c>
      <c r="L65" s="54">
        <f t="shared" si="2"/>
        <v>1.00607</v>
      </c>
      <c r="M65" s="55">
        <f t="shared" si="3"/>
        <v>33269.43</v>
      </c>
      <c r="N65" s="41"/>
    </row>
    <row r="66" spans="1:14" s="9" customFormat="1" ht="15.75" x14ac:dyDescent="0.25">
      <c r="A66" s="48">
        <v>60</v>
      </c>
      <c r="B66" s="48" t="s">
        <v>145</v>
      </c>
      <c r="C66" s="49" t="s">
        <v>146</v>
      </c>
      <c r="D66" s="63" t="s">
        <v>140</v>
      </c>
      <c r="E66" s="51">
        <f t="shared" si="4"/>
        <v>36339.11</v>
      </c>
      <c r="F66" s="52">
        <v>0.65</v>
      </c>
      <c r="G66" s="51">
        <f t="shared" si="5"/>
        <v>23620.5</v>
      </c>
      <c r="H66" s="53">
        <v>1.27</v>
      </c>
      <c r="I66" s="54">
        <f t="shared" si="29"/>
        <v>0.83838999999999997</v>
      </c>
      <c r="J66" s="54">
        <f t="shared" si="6"/>
        <v>1.2</v>
      </c>
      <c r="K66" s="54">
        <f t="shared" si="7"/>
        <v>1</v>
      </c>
      <c r="L66" s="54">
        <f t="shared" si="2"/>
        <v>1.00607</v>
      </c>
      <c r="M66" s="55">
        <f t="shared" si="3"/>
        <v>30180.12</v>
      </c>
      <c r="N66" s="41"/>
    </row>
    <row r="67" spans="1:14" s="9" customFormat="1" ht="15.75" x14ac:dyDescent="0.25">
      <c r="A67" s="48">
        <v>61</v>
      </c>
      <c r="B67" s="48" t="s">
        <v>147</v>
      </c>
      <c r="C67" s="49" t="s">
        <v>148</v>
      </c>
      <c r="D67" s="63" t="s">
        <v>140</v>
      </c>
      <c r="E67" s="51">
        <f t="shared" si="4"/>
        <v>36339.11</v>
      </c>
      <c r="F67" s="52">
        <v>0.65</v>
      </c>
      <c r="G67" s="51">
        <f t="shared" si="5"/>
        <v>23620.5</v>
      </c>
      <c r="H67" s="53">
        <v>3.12</v>
      </c>
      <c r="I67" s="54">
        <f t="shared" si="29"/>
        <v>0.83838999999999997</v>
      </c>
      <c r="J67" s="54">
        <f t="shared" si="6"/>
        <v>1.2</v>
      </c>
      <c r="K67" s="54">
        <f t="shared" si="7"/>
        <v>1</v>
      </c>
      <c r="L67" s="54">
        <f t="shared" si="2"/>
        <v>1.00607</v>
      </c>
      <c r="M67" s="55">
        <f t="shared" si="3"/>
        <v>74143.289999999994</v>
      </c>
      <c r="N67" s="41"/>
    </row>
    <row r="68" spans="1:14" s="9" customFormat="1" ht="15.75" x14ac:dyDescent="0.25">
      <c r="A68" s="48">
        <v>62</v>
      </c>
      <c r="B68" s="48" t="s">
        <v>149</v>
      </c>
      <c r="C68" s="49" t="s">
        <v>150</v>
      </c>
      <c r="D68" s="63" t="s">
        <v>140</v>
      </c>
      <c r="E68" s="51">
        <f t="shared" si="4"/>
        <v>36339.11</v>
      </c>
      <c r="F68" s="52">
        <v>0.65</v>
      </c>
      <c r="G68" s="51">
        <f t="shared" si="5"/>
        <v>23620.5</v>
      </c>
      <c r="H68" s="53">
        <v>4.51</v>
      </c>
      <c r="I68" s="54">
        <f t="shared" ref="I68" si="30">$I$7</f>
        <v>1</v>
      </c>
      <c r="J68" s="54">
        <f t="shared" si="6"/>
        <v>1.2</v>
      </c>
      <c r="K68" s="54">
        <f t="shared" si="7"/>
        <v>1</v>
      </c>
      <c r="L68" s="54">
        <f t="shared" si="2"/>
        <v>1.2</v>
      </c>
      <c r="M68" s="55">
        <f t="shared" si="3"/>
        <v>127834.15</v>
      </c>
      <c r="N68" s="41"/>
    </row>
    <row r="69" spans="1:14" s="9" customFormat="1" ht="15.75" x14ac:dyDescent="0.25">
      <c r="A69" s="48">
        <v>63</v>
      </c>
      <c r="B69" s="48" t="s">
        <v>151</v>
      </c>
      <c r="C69" s="49" t="s">
        <v>152</v>
      </c>
      <c r="D69" s="63" t="s">
        <v>140</v>
      </c>
      <c r="E69" s="51">
        <f t="shared" si="4"/>
        <v>36339.11</v>
      </c>
      <c r="F69" s="52">
        <v>0.65</v>
      </c>
      <c r="G69" s="51">
        <f t="shared" si="5"/>
        <v>23620.5</v>
      </c>
      <c r="H69" s="53">
        <v>7.2</v>
      </c>
      <c r="I69" s="54">
        <f t="shared" ref="I69:I72" si="31">$I$8</f>
        <v>0.83838999999999997</v>
      </c>
      <c r="J69" s="54">
        <f t="shared" si="6"/>
        <v>1.2</v>
      </c>
      <c r="K69" s="54">
        <f t="shared" si="7"/>
        <v>1</v>
      </c>
      <c r="L69" s="54">
        <f t="shared" si="2"/>
        <v>1.00607</v>
      </c>
      <c r="M69" s="55">
        <f t="shared" si="3"/>
        <v>171099.91</v>
      </c>
      <c r="N69" s="41"/>
    </row>
    <row r="70" spans="1:14" s="9" customFormat="1" ht="15.75" x14ac:dyDescent="0.25">
      <c r="A70" s="48">
        <v>64</v>
      </c>
      <c r="B70" s="48" t="s">
        <v>153</v>
      </c>
      <c r="C70" s="49" t="s">
        <v>154</v>
      </c>
      <c r="D70" s="63" t="s">
        <v>140</v>
      </c>
      <c r="E70" s="51">
        <f t="shared" si="4"/>
        <v>36339.11</v>
      </c>
      <c r="F70" s="52">
        <v>0.65</v>
      </c>
      <c r="G70" s="51">
        <f t="shared" si="5"/>
        <v>23620.5</v>
      </c>
      <c r="H70" s="53">
        <v>1.18</v>
      </c>
      <c r="I70" s="54">
        <f t="shared" si="31"/>
        <v>0.83838999999999997</v>
      </c>
      <c r="J70" s="54">
        <f t="shared" si="6"/>
        <v>1.2</v>
      </c>
      <c r="K70" s="54">
        <f t="shared" si="7"/>
        <v>1</v>
      </c>
      <c r="L70" s="54">
        <f t="shared" si="2"/>
        <v>1.00607</v>
      </c>
      <c r="M70" s="55">
        <f t="shared" si="3"/>
        <v>28041.37</v>
      </c>
      <c r="N70" s="41"/>
    </row>
    <row r="71" spans="1:14" s="9" customFormat="1" ht="15.75" x14ac:dyDescent="0.25">
      <c r="A71" s="48">
        <v>65</v>
      </c>
      <c r="B71" s="48" t="s">
        <v>155</v>
      </c>
      <c r="C71" s="49" t="s">
        <v>156</v>
      </c>
      <c r="D71" s="63" t="s">
        <v>140</v>
      </c>
      <c r="E71" s="51">
        <f t="shared" si="4"/>
        <v>36339.11</v>
      </c>
      <c r="F71" s="52">
        <v>0.65</v>
      </c>
      <c r="G71" s="51">
        <f t="shared" si="5"/>
        <v>23620.5</v>
      </c>
      <c r="H71" s="53">
        <v>0.98</v>
      </c>
      <c r="I71" s="54">
        <f t="shared" si="31"/>
        <v>0.83838999999999997</v>
      </c>
      <c r="J71" s="54">
        <f t="shared" si="6"/>
        <v>1.2</v>
      </c>
      <c r="K71" s="54">
        <f t="shared" si="7"/>
        <v>1</v>
      </c>
      <c r="L71" s="54">
        <f t="shared" si="2"/>
        <v>1.00607</v>
      </c>
      <c r="M71" s="55">
        <f t="shared" si="3"/>
        <v>23288.6</v>
      </c>
      <c r="N71" s="41"/>
    </row>
    <row r="72" spans="1:14" s="9" customFormat="1" ht="16.5" customHeight="1" x14ac:dyDescent="0.25">
      <c r="A72" s="48">
        <v>66</v>
      </c>
      <c r="B72" s="48" t="s">
        <v>157</v>
      </c>
      <c r="C72" s="49" t="s">
        <v>158</v>
      </c>
      <c r="D72" s="63" t="s">
        <v>140</v>
      </c>
      <c r="E72" s="51">
        <f t="shared" si="4"/>
        <v>36339.11</v>
      </c>
      <c r="F72" s="52">
        <v>0.65</v>
      </c>
      <c r="G72" s="51">
        <f t="shared" si="5"/>
        <v>23620.5</v>
      </c>
      <c r="H72" s="53">
        <v>0.35</v>
      </c>
      <c r="I72" s="54">
        <f t="shared" si="31"/>
        <v>0.83838999999999997</v>
      </c>
      <c r="J72" s="54">
        <f t="shared" si="6"/>
        <v>1.2</v>
      </c>
      <c r="K72" s="54">
        <f t="shared" si="7"/>
        <v>1</v>
      </c>
      <c r="L72" s="54">
        <f t="shared" ref="L72:L163" si="32">ROUND(I72*J72*K72,5)</f>
        <v>1.00607</v>
      </c>
      <c r="M72" s="55">
        <f t="shared" ref="M72:M163" si="33">ROUND(G72*H72*L72,2)</f>
        <v>8317.36</v>
      </c>
      <c r="N72" s="41"/>
    </row>
    <row r="73" spans="1:14" s="9" customFormat="1" ht="24.75" customHeight="1" x14ac:dyDescent="0.25">
      <c r="A73" s="48">
        <v>67</v>
      </c>
      <c r="B73" s="58" t="s">
        <v>159</v>
      </c>
      <c r="C73" s="49" t="s">
        <v>160</v>
      </c>
      <c r="D73" s="63" t="s">
        <v>140</v>
      </c>
      <c r="E73" s="51">
        <f t="shared" ref="E73:E164" si="34">$E$7</f>
        <v>36339.11</v>
      </c>
      <c r="F73" s="52">
        <v>0.65</v>
      </c>
      <c r="G73" s="51">
        <f t="shared" ref="G73:G164" si="35">$G$7</f>
        <v>23620.5</v>
      </c>
      <c r="H73" s="57">
        <v>0.5</v>
      </c>
      <c r="I73" s="54">
        <f>$I$27</f>
        <v>1</v>
      </c>
      <c r="J73" s="54">
        <f t="shared" ref="J73:J164" si="36">$J$7</f>
        <v>1.2</v>
      </c>
      <c r="K73" s="54">
        <f t="shared" ref="K73:K164" si="37">$K$7</f>
        <v>1</v>
      </c>
      <c r="L73" s="54">
        <f t="shared" si="32"/>
        <v>1.2</v>
      </c>
      <c r="M73" s="55">
        <f t="shared" si="33"/>
        <v>14172.3</v>
      </c>
      <c r="N73" s="41"/>
    </row>
    <row r="74" spans="1:14" s="9" customFormat="1" ht="15.75" x14ac:dyDescent="0.25">
      <c r="A74" s="48">
        <v>68</v>
      </c>
      <c r="B74" s="48" t="s">
        <v>161</v>
      </c>
      <c r="C74" s="49" t="s">
        <v>162</v>
      </c>
      <c r="D74" s="63" t="s">
        <v>140</v>
      </c>
      <c r="E74" s="51">
        <f t="shared" si="34"/>
        <v>36339.11</v>
      </c>
      <c r="F74" s="52">
        <v>0.65</v>
      </c>
      <c r="G74" s="51">
        <f t="shared" si="35"/>
        <v>23620.5</v>
      </c>
      <c r="H74" s="53">
        <v>1</v>
      </c>
      <c r="I74" s="54">
        <f t="shared" ref="I74:I110" si="38">$I$8</f>
        <v>0.83838999999999997</v>
      </c>
      <c r="J74" s="54">
        <f t="shared" si="36"/>
        <v>1.2</v>
      </c>
      <c r="K74" s="54">
        <f t="shared" si="37"/>
        <v>1</v>
      </c>
      <c r="L74" s="54">
        <f t="shared" si="32"/>
        <v>1.00607</v>
      </c>
      <c r="M74" s="55">
        <f t="shared" si="33"/>
        <v>23763.88</v>
      </c>
      <c r="N74" s="41"/>
    </row>
    <row r="75" spans="1:14" s="9" customFormat="1" ht="15.75" x14ac:dyDescent="0.25">
      <c r="A75" s="48">
        <v>69</v>
      </c>
      <c r="B75" s="48" t="s">
        <v>163</v>
      </c>
      <c r="C75" s="49" t="s">
        <v>164</v>
      </c>
      <c r="D75" s="63" t="s">
        <v>140</v>
      </c>
      <c r="E75" s="51">
        <f t="shared" si="34"/>
        <v>36339.11</v>
      </c>
      <c r="F75" s="52">
        <v>0.65</v>
      </c>
      <c r="G75" s="51">
        <f t="shared" si="35"/>
        <v>23620.5</v>
      </c>
      <c r="H75" s="53">
        <v>4.4000000000000004</v>
      </c>
      <c r="I75" s="54">
        <f t="shared" si="38"/>
        <v>0.83838999999999997</v>
      </c>
      <c r="J75" s="54">
        <f t="shared" si="36"/>
        <v>1.2</v>
      </c>
      <c r="K75" s="54">
        <f t="shared" si="37"/>
        <v>1</v>
      </c>
      <c r="L75" s="54">
        <f t="shared" si="32"/>
        <v>1.00607</v>
      </c>
      <c r="M75" s="55">
        <f t="shared" si="33"/>
        <v>104561.06</v>
      </c>
      <c r="N75" s="41"/>
    </row>
    <row r="76" spans="1:14" s="9" customFormat="1" ht="15.75" x14ac:dyDescent="0.25">
      <c r="A76" s="48">
        <v>70</v>
      </c>
      <c r="B76" s="48" t="s">
        <v>165</v>
      </c>
      <c r="C76" s="49" t="s">
        <v>166</v>
      </c>
      <c r="D76" s="63" t="s">
        <v>140</v>
      </c>
      <c r="E76" s="51">
        <f t="shared" si="34"/>
        <v>36339.11</v>
      </c>
      <c r="F76" s="52">
        <v>0.65</v>
      </c>
      <c r="G76" s="51">
        <f t="shared" si="35"/>
        <v>23620.5</v>
      </c>
      <c r="H76" s="53">
        <v>2.2999999999999998</v>
      </c>
      <c r="I76" s="54">
        <f t="shared" si="38"/>
        <v>0.83838999999999997</v>
      </c>
      <c r="J76" s="54">
        <f t="shared" si="36"/>
        <v>1.2</v>
      </c>
      <c r="K76" s="54">
        <f t="shared" si="37"/>
        <v>1</v>
      </c>
      <c r="L76" s="54">
        <f t="shared" si="32"/>
        <v>1.00607</v>
      </c>
      <c r="M76" s="55">
        <f t="shared" si="33"/>
        <v>54656.92</v>
      </c>
      <c r="N76" s="41"/>
    </row>
    <row r="77" spans="1:14" s="9" customFormat="1" ht="29.25" customHeight="1" x14ac:dyDescent="0.25">
      <c r="A77" s="48">
        <v>71</v>
      </c>
      <c r="B77" s="48" t="s">
        <v>167</v>
      </c>
      <c r="C77" s="49" t="s">
        <v>168</v>
      </c>
      <c r="D77" s="63" t="s">
        <v>140</v>
      </c>
      <c r="E77" s="51">
        <f t="shared" si="34"/>
        <v>36339.11</v>
      </c>
      <c r="F77" s="52">
        <v>0.65</v>
      </c>
      <c r="G77" s="51">
        <f t="shared" si="35"/>
        <v>23620.5</v>
      </c>
      <c r="H77" s="53">
        <v>2.87</v>
      </c>
      <c r="I77" s="54">
        <v>0.80001</v>
      </c>
      <c r="J77" s="54">
        <f t="shared" si="36"/>
        <v>1.2</v>
      </c>
      <c r="K77" s="54">
        <f t="shared" si="37"/>
        <v>1</v>
      </c>
      <c r="L77" s="54">
        <f t="shared" si="32"/>
        <v>0.96001000000000003</v>
      </c>
      <c r="M77" s="55">
        <f t="shared" si="33"/>
        <v>65079.88</v>
      </c>
      <c r="N77" s="41"/>
    </row>
    <row r="78" spans="1:14" s="9" customFormat="1" ht="29.25" customHeight="1" x14ac:dyDescent="0.25">
      <c r="A78" s="48" t="s">
        <v>895</v>
      </c>
      <c r="B78" s="48" t="s">
        <v>900</v>
      </c>
      <c r="C78" s="49" t="s">
        <v>899</v>
      </c>
      <c r="D78" s="63" t="s">
        <v>140</v>
      </c>
      <c r="E78" s="51">
        <f t="shared" si="34"/>
        <v>36339.11</v>
      </c>
      <c r="F78" s="52">
        <v>0.65</v>
      </c>
      <c r="G78" s="51">
        <f t="shared" si="35"/>
        <v>23620.5</v>
      </c>
      <c r="H78" s="59">
        <v>2.8709699999999998</v>
      </c>
      <c r="I78" s="54">
        <v>0.80001</v>
      </c>
      <c r="J78" s="54">
        <f t="shared" si="36"/>
        <v>1.2</v>
      </c>
      <c r="K78" s="54">
        <f t="shared" si="37"/>
        <v>1</v>
      </c>
      <c r="L78" s="54">
        <f t="shared" ref="L78:L79" si="39">ROUND(I78*J78*K78,5)</f>
        <v>0.96001000000000003</v>
      </c>
      <c r="M78" s="55">
        <f t="shared" ref="M78:M79" si="40">ROUND(G78*H78*L78,2)</f>
        <v>65101.88</v>
      </c>
      <c r="N78" s="41"/>
    </row>
    <row r="79" spans="1:14" s="9" customFormat="1" ht="29.25" customHeight="1" x14ac:dyDescent="0.25">
      <c r="A79" s="48" t="s">
        <v>896</v>
      </c>
      <c r="B79" s="48" t="s">
        <v>901</v>
      </c>
      <c r="C79" s="49" t="s">
        <v>935</v>
      </c>
      <c r="D79" s="63" t="s">
        <v>140</v>
      </c>
      <c r="E79" s="51">
        <f t="shared" si="34"/>
        <v>36339.11</v>
      </c>
      <c r="F79" s="52">
        <v>0.65</v>
      </c>
      <c r="G79" s="51">
        <f t="shared" si="35"/>
        <v>23620.5</v>
      </c>
      <c r="H79" s="59">
        <v>2.3763799999999997</v>
      </c>
      <c r="I79" s="54">
        <v>0.80001</v>
      </c>
      <c r="J79" s="54">
        <f t="shared" si="36"/>
        <v>1.2</v>
      </c>
      <c r="K79" s="54">
        <f t="shared" si="37"/>
        <v>1</v>
      </c>
      <c r="L79" s="54">
        <f t="shared" si="39"/>
        <v>0.96001000000000003</v>
      </c>
      <c r="M79" s="55">
        <f t="shared" si="40"/>
        <v>53886.59</v>
      </c>
      <c r="N79" s="41"/>
    </row>
    <row r="80" spans="1:14" s="9" customFormat="1" ht="29.25" customHeight="1" x14ac:dyDescent="0.25">
      <c r="A80" s="48">
        <v>72</v>
      </c>
      <c r="B80" s="48" t="s">
        <v>169</v>
      </c>
      <c r="C80" s="49" t="s">
        <v>170</v>
      </c>
      <c r="D80" s="63" t="s">
        <v>140</v>
      </c>
      <c r="E80" s="51">
        <f t="shared" si="34"/>
        <v>36339.11</v>
      </c>
      <c r="F80" s="52">
        <v>0.65</v>
      </c>
      <c r="G80" s="51">
        <f t="shared" si="35"/>
        <v>23620.5</v>
      </c>
      <c r="H80" s="53">
        <v>4.96</v>
      </c>
      <c r="I80" s="54">
        <v>0.80001</v>
      </c>
      <c r="J80" s="54">
        <f t="shared" si="36"/>
        <v>1.2</v>
      </c>
      <c r="K80" s="54">
        <f t="shared" si="37"/>
        <v>1</v>
      </c>
      <c r="L80" s="54">
        <f t="shared" si="32"/>
        <v>0.96001000000000003</v>
      </c>
      <c r="M80" s="55">
        <f t="shared" si="33"/>
        <v>112472.54</v>
      </c>
      <c r="N80" s="41"/>
    </row>
    <row r="81" spans="1:14" s="9" customFormat="1" ht="29.25" customHeight="1" x14ac:dyDescent="0.25">
      <c r="A81" s="48" t="s">
        <v>936</v>
      </c>
      <c r="B81" s="48" t="s">
        <v>902</v>
      </c>
      <c r="C81" s="49" t="s">
        <v>911</v>
      </c>
      <c r="D81" s="63" t="s">
        <v>140</v>
      </c>
      <c r="E81" s="51">
        <f t="shared" si="34"/>
        <v>36339.11</v>
      </c>
      <c r="F81" s="52">
        <v>0.65</v>
      </c>
      <c r="G81" s="51">
        <f t="shared" si="35"/>
        <v>23620.5</v>
      </c>
      <c r="H81" s="59">
        <v>2.16629</v>
      </c>
      <c r="I81" s="54">
        <v>0.80001</v>
      </c>
      <c r="J81" s="54">
        <f t="shared" si="36"/>
        <v>1.2</v>
      </c>
      <c r="K81" s="54">
        <f t="shared" si="37"/>
        <v>1</v>
      </c>
      <c r="L81" s="54">
        <f t="shared" ref="L81:L89" si="41">ROUND(I81*J81*K81,5)</f>
        <v>0.96001000000000003</v>
      </c>
      <c r="M81" s="55">
        <f t="shared" ref="M81:M89" si="42">ROUND(G81*H81*L81,2)</f>
        <v>49122.61</v>
      </c>
      <c r="N81" s="41"/>
    </row>
    <row r="82" spans="1:14" s="9" customFormat="1" ht="29.25" customHeight="1" x14ac:dyDescent="0.25">
      <c r="A82" s="48" t="s">
        <v>937</v>
      </c>
      <c r="B82" s="48" t="s">
        <v>903</v>
      </c>
      <c r="C82" s="49" t="s">
        <v>912</v>
      </c>
      <c r="D82" s="63" t="s">
        <v>140</v>
      </c>
      <c r="E82" s="51">
        <f t="shared" si="34"/>
        <v>36339.11</v>
      </c>
      <c r="F82" s="52">
        <v>0.65</v>
      </c>
      <c r="G82" s="51">
        <f t="shared" si="35"/>
        <v>23620.5</v>
      </c>
      <c r="H82" s="59">
        <v>3.0631900000000001</v>
      </c>
      <c r="I82" s="54">
        <v>0.80001</v>
      </c>
      <c r="J82" s="54">
        <f t="shared" si="36"/>
        <v>1.2</v>
      </c>
      <c r="K82" s="54">
        <f t="shared" si="37"/>
        <v>1</v>
      </c>
      <c r="L82" s="54">
        <f t="shared" si="41"/>
        <v>0.96001000000000003</v>
      </c>
      <c r="M82" s="55">
        <f>ROUND(G82*H82*L82,2)</f>
        <v>69460.639999999999</v>
      </c>
      <c r="N82" s="41"/>
    </row>
    <row r="83" spans="1:14" s="9" customFormat="1" ht="29.25" customHeight="1" x14ac:dyDescent="0.25">
      <c r="A83" s="48" t="s">
        <v>938</v>
      </c>
      <c r="B83" s="48" t="s">
        <v>904</v>
      </c>
      <c r="C83" s="49" t="s">
        <v>913</v>
      </c>
      <c r="D83" s="63" t="s">
        <v>140</v>
      </c>
      <c r="E83" s="51">
        <f t="shared" si="34"/>
        <v>36339.11</v>
      </c>
      <c r="F83" s="52">
        <v>0.65</v>
      </c>
      <c r="G83" s="51">
        <f t="shared" si="35"/>
        <v>23620.5</v>
      </c>
      <c r="H83" s="59">
        <v>4.72607</v>
      </c>
      <c r="I83" s="54">
        <v>0.80001</v>
      </c>
      <c r="J83" s="54">
        <f t="shared" si="36"/>
        <v>1.2</v>
      </c>
      <c r="K83" s="54">
        <f t="shared" si="37"/>
        <v>1</v>
      </c>
      <c r="L83" s="54">
        <f t="shared" si="41"/>
        <v>0.96001000000000003</v>
      </c>
      <c r="M83" s="55">
        <f t="shared" si="42"/>
        <v>107167.97</v>
      </c>
      <c r="N83" s="41"/>
    </row>
    <row r="84" spans="1:14" s="9" customFormat="1" ht="29.25" customHeight="1" x14ac:dyDescent="0.25">
      <c r="A84" s="48" t="s">
        <v>939</v>
      </c>
      <c r="B84" s="48" t="s">
        <v>905</v>
      </c>
      <c r="C84" s="49" t="s">
        <v>914</v>
      </c>
      <c r="D84" s="63" t="s">
        <v>140</v>
      </c>
      <c r="E84" s="51">
        <f t="shared" si="34"/>
        <v>36339.11</v>
      </c>
      <c r="F84" s="52">
        <v>0.65</v>
      </c>
      <c r="G84" s="51">
        <f t="shared" si="35"/>
        <v>23620.5</v>
      </c>
      <c r="H84" s="59">
        <v>6.62052</v>
      </c>
      <c r="I84" s="54">
        <v>0.80001</v>
      </c>
      <c r="J84" s="54">
        <f t="shared" si="36"/>
        <v>1.2</v>
      </c>
      <c r="K84" s="54">
        <f t="shared" si="37"/>
        <v>1</v>
      </c>
      <c r="L84" s="54">
        <f t="shared" si="41"/>
        <v>0.96001000000000003</v>
      </c>
      <c r="M84" s="55">
        <f t="shared" si="42"/>
        <v>150126.35999999999</v>
      </c>
      <c r="N84" s="41"/>
    </row>
    <row r="85" spans="1:14" s="9" customFormat="1" ht="29.25" customHeight="1" x14ac:dyDescent="0.25">
      <c r="A85" s="48" t="s">
        <v>940</v>
      </c>
      <c r="B85" s="48" t="s">
        <v>906</v>
      </c>
      <c r="C85" s="49" t="s">
        <v>915</v>
      </c>
      <c r="D85" s="63" t="s">
        <v>140</v>
      </c>
      <c r="E85" s="51">
        <f t="shared" si="34"/>
        <v>36339.11</v>
      </c>
      <c r="F85" s="52">
        <v>0.65</v>
      </c>
      <c r="G85" s="51">
        <f t="shared" si="35"/>
        <v>23620.5</v>
      </c>
      <c r="H85" s="59">
        <v>9.1803000000000008</v>
      </c>
      <c r="I85" s="54">
        <v>0.80001</v>
      </c>
      <c r="J85" s="54">
        <f t="shared" si="36"/>
        <v>1.2</v>
      </c>
      <c r="K85" s="54">
        <f t="shared" si="37"/>
        <v>1</v>
      </c>
      <c r="L85" s="54">
        <f t="shared" si="41"/>
        <v>0.96001000000000003</v>
      </c>
      <c r="M85" s="55">
        <f t="shared" si="42"/>
        <v>208171.71</v>
      </c>
      <c r="N85" s="41"/>
    </row>
    <row r="86" spans="1:14" s="9" customFormat="1" ht="29.25" customHeight="1" x14ac:dyDescent="0.25">
      <c r="A86" s="48" t="s">
        <v>941</v>
      </c>
      <c r="B86" s="48" t="s">
        <v>907</v>
      </c>
      <c r="C86" s="49" t="s">
        <v>916</v>
      </c>
      <c r="D86" s="63" t="s">
        <v>140</v>
      </c>
      <c r="E86" s="51">
        <f t="shared" si="34"/>
        <v>36339.11</v>
      </c>
      <c r="F86" s="52">
        <v>0.65</v>
      </c>
      <c r="G86" s="51">
        <f t="shared" si="35"/>
        <v>23620.5</v>
      </c>
      <c r="H86" s="59">
        <v>4.6387499999999999</v>
      </c>
      <c r="I86" s="54">
        <v>0.80001</v>
      </c>
      <c r="J86" s="54">
        <f t="shared" si="36"/>
        <v>1.2</v>
      </c>
      <c r="K86" s="54">
        <f t="shared" si="37"/>
        <v>1</v>
      </c>
      <c r="L86" s="54">
        <f t="shared" si="41"/>
        <v>0.96001000000000003</v>
      </c>
      <c r="M86" s="55">
        <f t="shared" si="42"/>
        <v>105187.91</v>
      </c>
      <c r="N86" s="41"/>
    </row>
    <row r="87" spans="1:14" s="9" customFormat="1" ht="29.25" customHeight="1" x14ac:dyDescent="0.25">
      <c r="A87" s="48" t="s">
        <v>942</v>
      </c>
      <c r="B87" s="48" t="s">
        <v>908</v>
      </c>
      <c r="C87" s="49" t="s">
        <v>917</v>
      </c>
      <c r="D87" s="63" t="s">
        <v>140</v>
      </c>
      <c r="E87" s="51">
        <f t="shared" si="34"/>
        <v>36339.11</v>
      </c>
      <c r="F87" s="52">
        <v>0.65</v>
      </c>
      <c r="G87" s="51">
        <f t="shared" si="35"/>
        <v>23620.5</v>
      </c>
      <c r="H87" s="59">
        <v>4.3322500000000002</v>
      </c>
      <c r="I87" s="54">
        <v>0.80001</v>
      </c>
      <c r="J87" s="54">
        <f t="shared" si="36"/>
        <v>1.2</v>
      </c>
      <c r="K87" s="54">
        <f t="shared" si="37"/>
        <v>1</v>
      </c>
      <c r="L87" s="54">
        <f t="shared" si="41"/>
        <v>0.96001000000000003</v>
      </c>
      <c r="M87" s="55">
        <f t="shared" si="42"/>
        <v>98237.74</v>
      </c>
      <c r="N87" s="41"/>
    </row>
    <row r="88" spans="1:14" s="9" customFormat="1" ht="29.25" customHeight="1" x14ac:dyDescent="0.25">
      <c r="A88" s="48" t="s">
        <v>943</v>
      </c>
      <c r="B88" s="48" t="s">
        <v>909</v>
      </c>
      <c r="C88" s="49" t="s">
        <v>918</v>
      </c>
      <c r="D88" s="63" t="s">
        <v>140</v>
      </c>
      <c r="E88" s="51">
        <f t="shared" si="34"/>
        <v>36339.11</v>
      </c>
      <c r="F88" s="52">
        <v>0.65</v>
      </c>
      <c r="G88" s="51">
        <f t="shared" si="35"/>
        <v>23620.5</v>
      </c>
      <c r="H88" s="59">
        <v>9.0929900000000004</v>
      </c>
      <c r="I88" s="54">
        <v>0.80001</v>
      </c>
      <c r="J88" s="54">
        <f t="shared" si="36"/>
        <v>1.2</v>
      </c>
      <c r="K88" s="54">
        <f t="shared" si="37"/>
        <v>1</v>
      </c>
      <c r="L88" s="54">
        <f t="shared" si="41"/>
        <v>0.96001000000000003</v>
      </c>
      <c r="M88" s="55">
        <f t="shared" si="42"/>
        <v>206191.88</v>
      </c>
      <c r="N88" s="41"/>
    </row>
    <row r="89" spans="1:14" s="9" customFormat="1" ht="29.25" customHeight="1" x14ac:dyDescent="0.25">
      <c r="A89" s="48" t="s">
        <v>944</v>
      </c>
      <c r="B89" s="48" t="s">
        <v>910</v>
      </c>
      <c r="C89" s="49" t="s">
        <v>919</v>
      </c>
      <c r="D89" s="63" t="s">
        <v>140</v>
      </c>
      <c r="E89" s="51">
        <f t="shared" si="34"/>
        <v>36339.11</v>
      </c>
      <c r="F89" s="52">
        <v>0.65</v>
      </c>
      <c r="G89" s="51">
        <f t="shared" si="35"/>
        <v>23620.5</v>
      </c>
      <c r="H89" s="59">
        <v>8.7864799999999992</v>
      </c>
      <c r="I89" s="54">
        <v>0.80001</v>
      </c>
      <c r="J89" s="54">
        <f t="shared" si="36"/>
        <v>1.2</v>
      </c>
      <c r="K89" s="54">
        <f t="shared" si="37"/>
        <v>1</v>
      </c>
      <c r="L89" s="54">
        <f t="shared" si="41"/>
        <v>0.96001000000000003</v>
      </c>
      <c r="M89" s="55">
        <f t="shared" si="42"/>
        <v>199241.48</v>
      </c>
      <c r="N89" s="41"/>
    </row>
    <row r="90" spans="1:14" s="9" customFormat="1" ht="29.25" customHeight="1" x14ac:dyDescent="0.25">
      <c r="A90" s="48">
        <v>73</v>
      </c>
      <c r="B90" s="48" t="s">
        <v>171</v>
      </c>
      <c r="C90" s="49" t="s">
        <v>172</v>
      </c>
      <c r="D90" s="63" t="s">
        <v>140</v>
      </c>
      <c r="E90" s="51">
        <f t="shared" si="34"/>
        <v>36339.11</v>
      </c>
      <c r="F90" s="52">
        <v>0.65</v>
      </c>
      <c r="G90" s="51">
        <f t="shared" si="35"/>
        <v>23620.5</v>
      </c>
      <c r="H90" s="53">
        <v>7.4</v>
      </c>
      <c r="I90" s="54">
        <v>0.80001</v>
      </c>
      <c r="J90" s="54">
        <f t="shared" si="36"/>
        <v>1.2</v>
      </c>
      <c r="K90" s="54">
        <f t="shared" si="37"/>
        <v>1</v>
      </c>
      <c r="L90" s="54">
        <f t="shared" si="32"/>
        <v>0.96001000000000003</v>
      </c>
      <c r="M90" s="55">
        <f t="shared" si="33"/>
        <v>167801.78</v>
      </c>
      <c r="N90" s="41"/>
    </row>
    <row r="91" spans="1:14" s="9" customFormat="1" ht="30" x14ac:dyDescent="0.25">
      <c r="A91" s="48" t="s">
        <v>849</v>
      </c>
      <c r="B91" s="48" t="s">
        <v>851</v>
      </c>
      <c r="C91" s="49" t="s">
        <v>853</v>
      </c>
      <c r="D91" s="63" t="s">
        <v>140</v>
      </c>
      <c r="E91" s="51">
        <f t="shared" si="34"/>
        <v>36339.11</v>
      </c>
      <c r="F91" s="52">
        <v>0.65</v>
      </c>
      <c r="G91" s="51">
        <f t="shared" si="35"/>
        <v>23620.5</v>
      </c>
      <c r="H91" s="59">
        <v>6.0608899999999997</v>
      </c>
      <c r="I91" s="54">
        <v>0.80001</v>
      </c>
      <c r="J91" s="54">
        <f t="shared" si="36"/>
        <v>1.2</v>
      </c>
      <c r="K91" s="54">
        <f t="shared" si="37"/>
        <v>1</v>
      </c>
      <c r="L91" s="54">
        <f t="shared" si="32"/>
        <v>0.96001000000000003</v>
      </c>
      <c r="M91" s="55">
        <f t="shared" si="33"/>
        <v>137436.23000000001</v>
      </c>
      <c r="N91" s="41"/>
    </row>
    <row r="92" spans="1:14" s="9" customFormat="1" ht="30" x14ac:dyDescent="0.25">
      <c r="A92" s="48" t="s">
        <v>850</v>
      </c>
      <c r="B92" s="48" t="s">
        <v>852</v>
      </c>
      <c r="C92" s="49" t="s">
        <v>854</v>
      </c>
      <c r="D92" s="63" t="s">
        <v>140</v>
      </c>
      <c r="E92" s="51">
        <f t="shared" si="34"/>
        <v>36339.11</v>
      </c>
      <c r="F92" s="52">
        <v>0.65</v>
      </c>
      <c r="G92" s="51">
        <f t="shared" si="35"/>
        <v>23620.5</v>
      </c>
      <c r="H92" s="59">
        <v>5.9076000000000004</v>
      </c>
      <c r="I92" s="54">
        <v>0.80001</v>
      </c>
      <c r="J92" s="54">
        <f t="shared" si="36"/>
        <v>1.2</v>
      </c>
      <c r="K92" s="54">
        <f t="shared" si="37"/>
        <v>1</v>
      </c>
      <c r="L92" s="54">
        <f t="shared" si="32"/>
        <v>0.96001000000000003</v>
      </c>
      <c r="M92" s="55">
        <f t="shared" si="33"/>
        <v>133960.24</v>
      </c>
      <c r="N92" s="41"/>
    </row>
    <row r="93" spans="1:14" s="9" customFormat="1" ht="30" x14ac:dyDescent="0.25">
      <c r="A93" s="48" t="s">
        <v>945</v>
      </c>
      <c r="B93" s="48" t="s">
        <v>946</v>
      </c>
      <c r="C93" s="49" t="s">
        <v>947</v>
      </c>
      <c r="D93" s="63" t="s">
        <v>140</v>
      </c>
      <c r="E93" s="51">
        <f t="shared" si="34"/>
        <v>36339.11</v>
      </c>
      <c r="F93" s="52">
        <v>0.65</v>
      </c>
      <c r="G93" s="51">
        <f t="shared" si="35"/>
        <v>23620.5</v>
      </c>
      <c r="H93" s="59">
        <v>10.514430000000001</v>
      </c>
      <c r="I93" s="54">
        <v>0.80001</v>
      </c>
      <c r="J93" s="54">
        <f t="shared" si="36"/>
        <v>1.2</v>
      </c>
      <c r="K93" s="54">
        <f t="shared" si="37"/>
        <v>1</v>
      </c>
      <c r="L93" s="54">
        <f t="shared" ref="L93:L94" si="43">ROUND(I93*J93*K93,5)</f>
        <v>0.96001000000000003</v>
      </c>
      <c r="M93" s="55">
        <f t="shared" ref="M93:M94" si="44">ROUND(G93*H93*L93,2)</f>
        <v>238424.33</v>
      </c>
      <c r="N93" s="41"/>
    </row>
    <row r="94" spans="1:14" s="9" customFormat="1" ht="30" x14ac:dyDescent="0.25">
      <c r="A94" s="48" t="s">
        <v>948</v>
      </c>
      <c r="B94" s="48" t="s">
        <v>949</v>
      </c>
      <c r="C94" s="49" t="s">
        <v>950</v>
      </c>
      <c r="D94" s="63" t="s">
        <v>140</v>
      </c>
      <c r="E94" s="51">
        <f t="shared" si="34"/>
        <v>36339.11</v>
      </c>
      <c r="F94" s="52">
        <v>0.65</v>
      </c>
      <c r="G94" s="51">
        <f t="shared" si="35"/>
        <v>23620.5</v>
      </c>
      <c r="H94" s="59">
        <v>10.361840000000001</v>
      </c>
      <c r="I94" s="54">
        <v>0.80001</v>
      </c>
      <c r="J94" s="54">
        <f t="shared" si="36"/>
        <v>1.2</v>
      </c>
      <c r="K94" s="54">
        <f t="shared" si="37"/>
        <v>1</v>
      </c>
      <c r="L94" s="54">
        <f t="shared" si="43"/>
        <v>0.96001000000000003</v>
      </c>
      <c r="M94" s="55">
        <f t="shared" si="44"/>
        <v>234964.22</v>
      </c>
      <c r="N94" s="41"/>
    </row>
    <row r="95" spans="1:14" s="9" customFormat="1" ht="33" customHeight="1" x14ac:dyDescent="0.25">
      <c r="A95" s="48">
        <v>74</v>
      </c>
      <c r="B95" s="48" t="s">
        <v>173</v>
      </c>
      <c r="C95" s="49" t="s">
        <v>174</v>
      </c>
      <c r="D95" s="63" t="s">
        <v>140</v>
      </c>
      <c r="E95" s="51">
        <f t="shared" si="34"/>
        <v>36339.11</v>
      </c>
      <c r="F95" s="52">
        <v>0.65</v>
      </c>
      <c r="G95" s="51">
        <f t="shared" si="35"/>
        <v>23620.5</v>
      </c>
      <c r="H95" s="53">
        <v>12.07</v>
      </c>
      <c r="I95" s="54">
        <v>0.80001</v>
      </c>
      <c r="J95" s="54">
        <f t="shared" si="36"/>
        <v>1.2</v>
      </c>
      <c r="K95" s="54">
        <f t="shared" si="37"/>
        <v>1</v>
      </c>
      <c r="L95" s="54">
        <f t="shared" si="32"/>
        <v>0.96001000000000003</v>
      </c>
      <c r="M95" s="55">
        <f t="shared" si="33"/>
        <v>273698.31</v>
      </c>
      <c r="N95" s="41"/>
    </row>
    <row r="96" spans="1:14" s="9" customFormat="1" ht="30" x14ac:dyDescent="0.25">
      <c r="A96" s="48" t="s">
        <v>855</v>
      </c>
      <c r="B96" s="48" t="s">
        <v>863</v>
      </c>
      <c r="C96" s="49" t="s">
        <v>871</v>
      </c>
      <c r="D96" s="63" t="s">
        <v>140</v>
      </c>
      <c r="E96" s="51">
        <f t="shared" si="34"/>
        <v>36339.11</v>
      </c>
      <c r="F96" s="52">
        <v>0.65</v>
      </c>
      <c r="G96" s="51">
        <f t="shared" si="35"/>
        <v>23620.5</v>
      </c>
      <c r="H96" s="59">
        <v>5.0030000000000001</v>
      </c>
      <c r="I96" s="54">
        <v>0.80001</v>
      </c>
      <c r="J96" s="54">
        <f t="shared" si="36"/>
        <v>1.2</v>
      </c>
      <c r="K96" s="54">
        <f t="shared" si="37"/>
        <v>1</v>
      </c>
      <c r="L96" s="54">
        <f t="shared" si="32"/>
        <v>0.96001000000000003</v>
      </c>
      <c r="M96" s="55">
        <f>ROUND(G96*H96*L96,2)</f>
        <v>113447.61</v>
      </c>
      <c r="N96" s="41"/>
    </row>
    <row r="97" spans="1:14" s="9" customFormat="1" ht="30" x14ac:dyDescent="0.25">
      <c r="A97" s="48" t="s">
        <v>856</v>
      </c>
      <c r="B97" s="48" t="s">
        <v>864</v>
      </c>
      <c r="C97" s="49" t="s">
        <v>872</v>
      </c>
      <c r="D97" s="63" t="s">
        <v>140</v>
      </c>
      <c r="E97" s="51">
        <f t="shared" si="34"/>
        <v>36339.11</v>
      </c>
      <c r="F97" s="52">
        <v>0.65</v>
      </c>
      <c r="G97" s="51">
        <f t="shared" si="35"/>
        <v>23620.5</v>
      </c>
      <c r="H97" s="59">
        <v>4.8503999999999996</v>
      </c>
      <c r="I97" s="54">
        <v>0.80001</v>
      </c>
      <c r="J97" s="54">
        <f t="shared" si="36"/>
        <v>1.2</v>
      </c>
      <c r="K97" s="54">
        <f t="shared" si="37"/>
        <v>1</v>
      </c>
      <c r="L97" s="54">
        <f t="shared" si="32"/>
        <v>0.96001000000000003</v>
      </c>
      <c r="M97" s="55">
        <f t="shared" ref="M97:M105" si="45">ROUND(G97*H97*L97,2)</f>
        <v>109987.26</v>
      </c>
      <c r="N97" s="41"/>
    </row>
    <row r="98" spans="1:14" s="9" customFormat="1" ht="30" x14ac:dyDescent="0.25">
      <c r="A98" s="48" t="s">
        <v>857</v>
      </c>
      <c r="B98" s="48" t="s">
        <v>865</v>
      </c>
      <c r="C98" s="49" t="s">
        <v>873</v>
      </c>
      <c r="D98" s="63" t="s">
        <v>140</v>
      </c>
      <c r="E98" s="51">
        <f t="shared" si="34"/>
        <v>36339.11</v>
      </c>
      <c r="F98" s="52">
        <v>0.65</v>
      </c>
      <c r="G98" s="51">
        <f t="shared" si="35"/>
        <v>23620.5</v>
      </c>
      <c r="H98" s="59">
        <v>4.9655300000000002</v>
      </c>
      <c r="I98" s="54">
        <v>0.80001</v>
      </c>
      <c r="J98" s="54">
        <f t="shared" si="36"/>
        <v>1.2</v>
      </c>
      <c r="K98" s="54">
        <f t="shared" si="37"/>
        <v>1</v>
      </c>
      <c r="L98" s="54">
        <f t="shared" si="32"/>
        <v>0.96001000000000003</v>
      </c>
      <c r="M98" s="55">
        <f t="shared" si="45"/>
        <v>112597.94</v>
      </c>
      <c r="N98" s="41"/>
    </row>
    <row r="99" spans="1:14" s="9" customFormat="1" ht="30" x14ac:dyDescent="0.25">
      <c r="A99" s="48" t="s">
        <v>858</v>
      </c>
      <c r="B99" s="48" t="s">
        <v>866</v>
      </c>
      <c r="C99" s="49" t="s">
        <v>874</v>
      </c>
      <c r="D99" s="63" t="s">
        <v>140</v>
      </c>
      <c r="E99" s="51">
        <f t="shared" si="34"/>
        <v>36339.11</v>
      </c>
      <c r="F99" s="52">
        <v>0.65</v>
      </c>
      <c r="G99" s="51">
        <f t="shared" si="35"/>
        <v>23620.5</v>
      </c>
      <c r="H99" s="59">
        <v>4.8129299999999997</v>
      </c>
      <c r="I99" s="54">
        <v>0.80001</v>
      </c>
      <c r="J99" s="54">
        <f t="shared" si="36"/>
        <v>1.2</v>
      </c>
      <c r="K99" s="54">
        <f t="shared" si="37"/>
        <v>1</v>
      </c>
      <c r="L99" s="54">
        <f t="shared" si="32"/>
        <v>0.96001000000000003</v>
      </c>
      <c r="M99" s="55">
        <f t="shared" si="45"/>
        <v>109137.60000000001</v>
      </c>
      <c r="N99" s="41"/>
    </row>
    <row r="100" spans="1:14" s="9" customFormat="1" ht="30" x14ac:dyDescent="0.25">
      <c r="A100" s="48" t="s">
        <v>859</v>
      </c>
      <c r="B100" s="48" t="s">
        <v>867</v>
      </c>
      <c r="C100" s="49" t="s">
        <v>930</v>
      </c>
      <c r="D100" s="63" t="s">
        <v>140</v>
      </c>
      <c r="E100" s="51">
        <f t="shared" si="34"/>
        <v>36339.11</v>
      </c>
      <c r="F100" s="52">
        <v>0.65</v>
      </c>
      <c r="G100" s="51">
        <f t="shared" si="35"/>
        <v>23620.5</v>
      </c>
      <c r="H100" s="59">
        <v>36.621250000000003</v>
      </c>
      <c r="I100" s="54">
        <v>0.80001</v>
      </c>
      <c r="J100" s="54">
        <f t="shared" si="36"/>
        <v>1.2</v>
      </c>
      <c r="K100" s="54">
        <f t="shared" si="37"/>
        <v>1</v>
      </c>
      <c r="L100" s="54">
        <f t="shared" ref="L100:L101" si="46">ROUND(I100*J100*K100,5)</f>
        <v>0.96001000000000003</v>
      </c>
      <c r="M100" s="55">
        <f t="shared" ref="M100:M101" si="47">ROUND(G100*H100*L100,2)</f>
        <v>830420.4</v>
      </c>
      <c r="N100" s="41"/>
    </row>
    <row r="101" spans="1:14" s="9" customFormat="1" ht="30" x14ac:dyDescent="0.25">
      <c r="A101" s="48" t="s">
        <v>860</v>
      </c>
      <c r="B101" s="48" t="s">
        <v>868</v>
      </c>
      <c r="C101" s="49" t="s">
        <v>931</v>
      </c>
      <c r="D101" s="63" t="s">
        <v>140</v>
      </c>
      <c r="E101" s="51">
        <f t="shared" si="34"/>
        <v>36339.11</v>
      </c>
      <c r="F101" s="52">
        <v>0.65</v>
      </c>
      <c r="G101" s="51">
        <f t="shared" si="35"/>
        <v>23620.5</v>
      </c>
      <c r="H101" s="59">
        <v>36.583779999999997</v>
      </c>
      <c r="I101" s="54">
        <v>0.80001</v>
      </c>
      <c r="J101" s="54">
        <f t="shared" si="36"/>
        <v>1.2</v>
      </c>
      <c r="K101" s="54">
        <f t="shared" si="37"/>
        <v>1</v>
      </c>
      <c r="L101" s="54">
        <f t="shared" si="46"/>
        <v>0.96001000000000003</v>
      </c>
      <c r="M101" s="55">
        <f t="shared" si="47"/>
        <v>829570.73</v>
      </c>
      <c r="N101" s="41"/>
    </row>
    <row r="102" spans="1:14" s="9" customFormat="1" ht="30" x14ac:dyDescent="0.25">
      <c r="A102" s="48" t="s">
        <v>861</v>
      </c>
      <c r="B102" s="48" t="s">
        <v>869</v>
      </c>
      <c r="C102" s="49" t="s">
        <v>875</v>
      </c>
      <c r="D102" s="63" t="s">
        <v>140</v>
      </c>
      <c r="E102" s="51">
        <f t="shared" si="34"/>
        <v>36339.11</v>
      </c>
      <c r="F102" s="52">
        <v>0.65</v>
      </c>
      <c r="G102" s="51">
        <f t="shared" si="35"/>
        <v>23620.5</v>
      </c>
      <c r="H102" s="59">
        <v>2.0068000000000001</v>
      </c>
      <c r="I102" s="54">
        <v>0.80001</v>
      </c>
      <c r="J102" s="54">
        <f t="shared" si="36"/>
        <v>1.2</v>
      </c>
      <c r="K102" s="54">
        <f t="shared" si="37"/>
        <v>1</v>
      </c>
      <c r="L102" s="54">
        <f t="shared" si="32"/>
        <v>0.96001000000000003</v>
      </c>
      <c r="M102" s="55">
        <f t="shared" si="45"/>
        <v>45506.03</v>
      </c>
      <c r="N102" s="41"/>
    </row>
    <row r="103" spans="1:14" s="9" customFormat="1" ht="30" x14ac:dyDescent="0.25">
      <c r="A103" s="48" t="s">
        <v>862</v>
      </c>
      <c r="B103" s="48" t="s">
        <v>870</v>
      </c>
      <c r="C103" s="49" t="s">
        <v>876</v>
      </c>
      <c r="D103" s="63" t="s">
        <v>140</v>
      </c>
      <c r="E103" s="51">
        <f t="shared" si="34"/>
        <v>36339.11</v>
      </c>
      <c r="F103" s="52">
        <v>0.65</v>
      </c>
      <c r="G103" s="51">
        <f t="shared" si="35"/>
        <v>23620.5</v>
      </c>
      <c r="H103" s="59">
        <v>1.96933</v>
      </c>
      <c r="I103" s="54">
        <v>0.80001</v>
      </c>
      <c r="J103" s="54">
        <f t="shared" si="36"/>
        <v>1.2</v>
      </c>
      <c r="K103" s="54">
        <f t="shared" si="37"/>
        <v>1</v>
      </c>
      <c r="L103" s="54">
        <f t="shared" si="32"/>
        <v>0.96001000000000003</v>
      </c>
      <c r="M103" s="55">
        <f t="shared" si="45"/>
        <v>44656.36</v>
      </c>
      <c r="N103" s="41"/>
    </row>
    <row r="104" spans="1:14" s="9" customFormat="1" ht="30" x14ac:dyDescent="0.25">
      <c r="A104" s="48" t="s">
        <v>920</v>
      </c>
      <c r="B104" s="48" t="s">
        <v>925</v>
      </c>
      <c r="C104" s="49" t="s">
        <v>877</v>
      </c>
      <c r="D104" s="63" t="s">
        <v>140</v>
      </c>
      <c r="E104" s="51">
        <f t="shared" si="34"/>
        <v>36339.11</v>
      </c>
      <c r="F104" s="52">
        <v>0.65</v>
      </c>
      <c r="G104" s="51">
        <f t="shared" si="35"/>
        <v>23620.5</v>
      </c>
      <c r="H104" s="59">
        <v>4.9478</v>
      </c>
      <c r="I104" s="54">
        <v>0.80001</v>
      </c>
      <c r="J104" s="54">
        <f t="shared" si="36"/>
        <v>1.2</v>
      </c>
      <c r="K104" s="54">
        <f t="shared" si="37"/>
        <v>1</v>
      </c>
      <c r="L104" s="54">
        <f t="shared" si="32"/>
        <v>0.96001000000000003</v>
      </c>
      <c r="M104" s="55">
        <f t="shared" si="45"/>
        <v>112195.9</v>
      </c>
      <c r="N104" s="41"/>
    </row>
    <row r="105" spans="1:14" s="9" customFormat="1" ht="30" x14ac:dyDescent="0.25">
      <c r="A105" s="48" t="s">
        <v>921</v>
      </c>
      <c r="B105" s="48" t="s">
        <v>926</v>
      </c>
      <c r="C105" s="49" t="s">
        <v>878</v>
      </c>
      <c r="D105" s="63" t="s">
        <v>140</v>
      </c>
      <c r="E105" s="51">
        <f t="shared" si="34"/>
        <v>36339.11</v>
      </c>
      <c r="F105" s="52">
        <v>0.65</v>
      </c>
      <c r="G105" s="51">
        <f t="shared" si="35"/>
        <v>23620.5</v>
      </c>
      <c r="H105" s="59">
        <v>7.1217800000000002</v>
      </c>
      <c r="I105" s="54">
        <v>0.80001</v>
      </c>
      <c r="J105" s="54">
        <f t="shared" si="36"/>
        <v>1.2</v>
      </c>
      <c r="K105" s="54">
        <f t="shared" si="37"/>
        <v>1</v>
      </c>
      <c r="L105" s="54">
        <f t="shared" si="32"/>
        <v>0.96001000000000003</v>
      </c>
      <c r="M105" s="55">
        <f t="shared" si="45"/>
        <v>161492.89000000001</v>
      </c>
      <c r="N105" s="41"/>
    </row>
    <row r="106" spans="1:14" s="9" customFormat="1" ht="30" x14ac:dyDescent="0.25">
      <c r="A106" s="48" t="s">
        <v>922</v>
      </c>
      <c r="B106" s="48" t="s">
        <v>927</v>
      </c>
      <c r="C106" s="49" t="s">
        <v>932</v>
      </c>
      <c r="D106" s="63" t="s">
        <v>140</v>
      </c>
      <c r="E106" s="51">
        <f t="shared" si="34"/>
        <v>36339.11</v>
      </c>
      <c r="F106" s="52">
        <v>0.65</v>
      </c>
      <c r="G106" s="51">
        <f t="shared" si="35"/>
        <v>23620.5</v>
      </c>
      <c r="H106" s="59">
        <v>36.566049999999997</v>
      </c>
      <c r="I106" s="54">
        <v>0.80001</v>
      </c>
      <c r="J106" s="54">
        <f t="shared" si="36"/>
        <v>1.2</v>
      </c>
      <c r="K106" s="54">
        <f t="shared" si="37"/>
        <v>1</v>
      </c>
      <c r="L106" s="54">
        <f t="shared" ref="L106:L108" si="48">ROUND(I106*J106*K106,5)</f>
        <v>0.96001000000000003</v>
      </c>
      <c r="M106" s="55">
        <f t="shared" ref="M106:M108" si="49">ROUND(G106*H106*L106,2)</f>
        <v>829168.69</v>
      </c>
      <c r="N106" s="41"/>
    </row>
    <row r="107" spans="1:14" s="9" customFormat="1" ht="30" x14ac:dyDescent="0.25">
      <c r="A107" s="48" t="s">
        <v>923</v>
      </c>
      <c r="B107" s="48" t="s">
        <v>928</v>
      </c>
      <c r="C107" s="49" t="s">
        <v>933</v>
      </c>
      <c r="D107" s="63" t="s">
        <v>140</v>
      </c>
      <c r="E107" s="51">
        <f t="shared" si="34"/>
        <v>36339.11</v>
      </c>
      <c r="F107" s="52">
        <v>0.65</v>
      </c>
      <c r="G107" s="51">
        <f t="shared" si="35"/>
        <v>23620.5</v>
      </c>
      <c r="H107" s="59">
        <v>8.2045300000000001</v>
      </c>
      <c r="I107" s="54">
        <v>0.80001</v>
      </c>
      <c r="J107" s="54">
        <f t="shared" si="36"/>
        <v>1.2</v>
      </c>
      <c r="K107" s="54">
        <f t="shared" si="37"/>
        <v>1</v>
      </c>
      <c r="L107" s="54">
        <f t="shared" si="48"/>
        <v>0.96001000000000003</v>
      </c>
      <c r="M107" s="55">
        <f t="shared" si="49"/>
        <v>186045.23</v>
      </c>
      <c r="N107" s="41"/>
    </row>
    <row r="108" spans="1:14" s="9" customFormat="1" ht="30" x14ac:dyDescent="0.25">
      <c r="A108" s="48" t="s">
        <v>924</v>
      </c>
      <c r="B108" s="48" t="s">
        <v>929</v>
      </c>
      <c r="C108" s="49" t="s">
        <v>934</v>
      </c>
      <c r="D108" s="63" t="s">
        <v>140</v>
      </c>
      <c r="E108" s="51">
        <f t="shared" si="34"/>
        <v>36339.11</v>
      </c>
      <c r="F108" s="52">
        <v>0.65</v>
      </c>
      <c r="G108" s="51">
        <f t="shared" si="35"/>
        <v>23620.5</v>
      </c>
      <c r="H108" s="59">
        <v>8.1670599999999993</v>
      </c>
      <c r="I108" s="54">
        <v>0.80001</v>
      </c>
      <c r="J108" s="54">
        <f t="shared" si="36"/>
        <v>1.2</v>
      </c>
      <c r="K108" s="54">
        <f t="shared" si="37"/>
        <v>1</v>
      </c>
      <c r="L108" s="54">
        <f t="shared" si="48"/>
        <v>0.96001000000000003</v>
      </c>
      <c r="M108" s="55">
        <f t="shared" si="49"/>
        <v>185195.57</v>
      </c>
      <c r="N108" s="41"/>
    </row>
    <row r="109" spans="1:14" s="9" customFormat="1" ht="15.75" x14ac:dyDescent="0.25">
      <c r="A109" s="48">
        <v>75</v>
      </c>
      <c r="B109" s="48" t="s">
        <v>175</v>
      </c>
      <c r="C109" s="49" t="s">
        <v>176</v>
      </c>
      <c r="D109" s="63" t="s">
        <v>140</v>
      </c>
      <c r="E109" s="51">
        <f t="shared" si="34"/>
        <v>36339.11</v>
      </c>
      <c r="F109" s="52">
        <v>0.65</v>
      </c>
      <c r="G109" s="51">
        <f t="shared" si="35"/>
        <v>23620.5</v>
      </c>
      <c r="H109" s="53">
        <v>2.0699999999999998</v>
      </c>
      <c r="I109" s="54">
        <v>0.80001</v>
      </c>
      <c r="J109" s="54">
        <f t="shared" si="36"/>
        <v>1.2</v>
      </c>
      <c r="K109" s="54">
        <f t="shared" si="37"/>
        <v>1</v>
      </c>
      <c r="L109" s="54">
        <f t="shared" si="32"/>
        <v>0.96001000000000003</v>
      </c>
      <c r="M109" s="55">
        <f t="shared" si="33"/>
        <v>46939.15</v>
      </c>
      <c r="N109" s="41"/>
    </row>
    <row r="110" spans="1:14" s="9" customFormat="1" ht="15.75" x14ac:dyDescent="0.25">
      <c r="A110" s="48">
        <v>76</v>
      </c>
      <c r="B110" s="48" t="s">
        <v>177</v>
      </c>
      <c r="C110" s="49" t="s">
        <v>178</v>
      </c>
      <c r="D110" s="63" t="s">
        <v>179</v>
      </c>
      <c r="E110" s="51">
        <f t="shared" si="34"/>
        <v>36339.11</v>
      </c>
      <c r="F110" s="52">
        <v>0.65</v>
      </c>
      <c r="G110" s="51">
        <f t="shared" si="35"/>
        <v>23620.5</v>
      </c>
      <c r="H110" s="53">
        <v>1.42</v>
      </c>
      <c r="I110" s="54">
        <f t="shared" si="38"/>
        <v>0.83838999999999997</v>
      </c>
      <c r="J110" s="54">
        <f t="shared" si="36"/>
        <v>1.2</v>
      </c>
      <c r="K110" s="54">
        <f t="shared" si="37"/>
        <v>1</v>
      </c>
      <c r="L110" s="54">
        <f t="shared" si="32"/>
        <v>1.00607</v>
      </c>
      <c r="M110" s="55">
        <f t="shared" si="33"/>
        <v>33744.699999999997</v>
      </c>
      <c r="N110" s="41"/>
    </row>
    <row r="111" spans="1:14" s="9" customFormat="1" ht="15.75" x14ac:dyDescent="0.25">
      <c r="A111" s="48">
        <v>77</v>
      </c>
      <c r="B111" s="48" t="s">
        <v>180</v>
      </c>
      <c r="C111" s="49" t="s">
        <v>181</v>
      </c>
      <c r="D111" s="63" t="s">
        <v>179</v>
      </c>
      <c r="E111" s="51">
        <f t="shared" si="34"/>
        <v>36339.11</v>
      </c>
      <c r="F111" s="52">
        <v>0.65</v>
      </c>
      <c r="G111" s="51">
        <f t="shared" si="35"/>
        <v>23620.5</v>
      </c>
      <c r="H111" s="53">
        <v>2.81</v>
      </c>
      <c r="I111" s="54">
        <f t="shared" ref="I111" si="50">$I$7</f>
        <v>1</v>
      </c>
      <c r="J111" s="54">
        <f t="shared" si="36"/>
        <v>1.2</v>
      </c>
      <c r="K111" s="54">
        <f t="shared" si="37"/>
        <v>1</v>
      </c>
      <c r="L111" s="54">
        <f t="shared" si="32"/>
        <v>1.2</v>
      </c>
      <c r="M111" s="55">
        <f t="shared" si="33"/>
        <v>79648.33</v>
      </c>
      <c r="N111" s="41"/>
    </row>
    <row r="112" spans="1:14" s="9" customFormat="1" ht="15.75" x14ac:dyDescent="0.25">
      <c r="A112" s="48">
        <v>78</v>
      </c>
      <c r="B112" s="58" t="s">
        <v>182</v>
      </c>
      <c r="C112" s="49" t="s">
        <v>183</v>
      </c>
      <c r="D112" s="63" t="s">
        <v>179</v>
      </c>
      <c r="E112" s="51">
        <f t="shared" si="34"/>
        <v>36339.11</v>
      </c>
      <c r="F112" s="52">
        <v>0.65</v>
      </c>
      <c r="G112" s="51">
        <f t="shared" si="35"/>
        <v>23620.5</v>
      </c>
      <c r="H112" s="57">
        <v>1.1200000000000001</v>
      </c>
      <c r="I112" s="54">
        <f t="shared" ref="I112" si="51">$I$8</f>
        <v>0.83838999999999997</v>
      </c>
      <c r="J112" s="54">
        <f t="shared" si="36"/>
        <v>1.2</v>
      </c>
      <c r="K112" s="54">
        <f t="shared" si="37"/>
        <v>1</v>
      </c>
      <c r="L112" s="54">
        <f t="shared" si="32"/>
        <v>1.00607</v>
      </c>
      <c r="M112" s="55">
        <f t="shared" si="33"/>
        <v>26615.54</v>
      </c>
      <c r="N112" s="41"/>
    </row>
    <row r="113" spans="1:14" s="9" customFormat="1" ht="15.75" x14ac:dyDescent="0.25">
      <c r="A113" s="48">
        <v>79</v>
      </c>
      <c r="B113" s="48" t="s">
        <v>184</v>
      </c>
      <c r="C113" s="49" t="s">
        <v>185</v>
      </c>
      <c r="D113" s="63" t="s">
        <v>179</v>
      </c>
      <c r="E113" s="51">
        <f t="shared" si="34"/>
        <v>36339.11</v>
      </c>
      <c r="F113" s="52">
        <v>0.65</v>
      </c>
      <c r="G113" s="51">
        <f t="shared" si="35"/>
        <v>23620.5</v>
      </c>
      <c r="H113" s="53">
        <v>2.0099999999999998</v>
      </c>
      <c r="I113" s="54">
        <f t="shared" ref="I113" si="52">$I$7</f>
        <v>1</v>
      </c>
      <c r="J113" s="54">
        <f t="shared" si="36"/>
        <v>1.2</v>
      </c>
      <c r="K113" s="54">
        <f t="shared" si="37"/>
        <v>1</v>
      </c>
      <c r="L113" s="54">
        <f t="shared" si="32"/>
        <v>1.2</v>
      </c>
      <c r="M113" s="55">
        <f t="shared" si="33"/>
        <v>56972.65</v>
      </c>
      <c r="N113" s="41"/>
    </row>
    <row r="114" spans="1:14" s="9" customFormat="1" ht="15.75" x14ac:dyDescent="0.25">
      <c r="A114" s="48">
        <v>80</v>
      </c>
      <c r="B114" s="48" t="s">
        <v>186</v>
      </c>
      <c r="C114" s="49" t="s">
        <v>187</v>
      </c>
      <c r="D114" s="63" t="s">
        <v>179</v>
      </c>
      <c r="E114" s="51">
        <f t="shared" si="34"/>
        <v>36339.11</v>
      </c>
      <c r="F114" s="52">
        <v>0.65</v>
      </c>
      <c r="G114" s="51">
        <f t="shared" si="35"/>
        <v>23620.5</v>
      </c>
      <c r="H114" s="53">
        <v>1.42</v>
      </c>
      <c r="I114" s="54">
        <f t="shared" ref="I114" si="53">$I$8</f>
        <v>0.83838999999999997</v>
      </c>
      <c r="J114" s="54">
        <f t="shared" si="36"/>
        <v>1.2</v>
      </c>
      <c r="K114" s="54">
        <f t="shared" si="37"/>
        <v>1</v>
      </c>
      <c r="L114" s="54">
        <f t="shared" si="32"/>
        <v>1.00607</v>
      </c>
      <c r="M114" s="55">
        <f t="shared" si="33"/>
        <v>33744.699999999997</v>
      </c>
      <c r="N114" s="41"/>
    </row>
    <row r="115" spans="1:14" s="9" customFormat="1" ht="15.75" x14ac:dyDescent="0.25">
      <c r="A115" s="48">
        <v>81</v>
      </c>
      <c r="B115" s="48" t="s">
        <v>188</v>
      </c>
      <c r="C115" s="49" t="s">
        <v>189</v>
      </c>
      <c r="D115" s="63" t="s">
        <v>179</v>
      </c>
      <c r="E115" s="51">
        <f t="shared" si="34"/>
        <v>36339.11</v>
      </c>
      <c r="F115" s="52">
        <v>0.65</v>
      </c>
      <c r="G115" s="51">
        <f t="shared" si="35"/>
        <v>23620.5</v>
      </c>
      <c r="H115" s="53">
        <v>2.38</v>
      </c>
      <c r="I115" s="54">
        <f t="shared" ref="I115:I118" si="54">$I$7</f>
        <v>1</v>
      </c>
      <c r="J115" s="54">
        <f t="shared" si="36"/>
        <v>1.2</v>
      </c>
      <c r="K115" s="54">
        <f t="shared" si="37"/>
        <v>1</v>
      </c>
      <c r="L115" s="54">
        <f t="shared" si="32"/>
        <v>1.2</v>
      </c>
      <c r="M115" s="55">
        <f t="shared" si="33"/>
        <v>67460.149999999994</v>
      </c>
      <c r="N115" s="41"/>
    </row>
    <row r="116" spans="1:14" s="9" customFormat="1" ht="30" x14ac:dyDescent="0.25">
      <c r="A116" s="48">
        <v>82</v>
      </c>
      <c r="B116" s="48" t="s">
        <v>190</v>
      </c>
      <c r="C116" s="49" t="s">
        <v>191</v>
      </c>
      <c r="D116" s="63" t="s">
        <v>179</v>
      </c>
      <c r="E116" s="51">
        <f t="shared" si="34"/>
        <v>36339.11</v>
      </c>
      <c r="F116" s="52">
        <v>0.65</v>
      </c>
      <c r="G116" s="51">
        <f t="shared" si="35"/>
        <v>23620.5</v>
      </c>
      <c r="H116" s="53">
        <v>1.61</v>
      </c>
      <c r="I116" s="54">
        <f t="shared" si="54"/>
        <v>1</v>
      </c>
      <c r="J116" s="54">
        <f t="shared" si="36"/>
        <v>1.2</v>
      </c>
      <c r="K116" s="54">
        <f t="shared" si="37"/>
        <v>1</v>
      </c>
      <c r="L116" s="54">
        <f t="shared" si="32"/>
        <v>1.2</v>
      </c>
      <c r="M116" s="55">
        <f t="shared" si="33"/>
        <v>45634.81</v>
      </c>
      <c r="N116" s="41"/>
    </row>
    <row r="117" spans="1:14" s="9" customFormat="1" ht="30" x14ac:dyDescent="0.25">
      <c r="A117" s="48">
        <v>83</v>
      </c>
      <c r="B117" s="48" t="s">
        <v>192</v>
      </c>
      <c r="C117" s="49" t="s">
        <v>193</v>
      </c>
      <c r="D117" s="63" t="s">
        <v>179</v>
      </c>
      <c r="E117" s="51">
        <f t="shared" si="34"/>
        <v>36339.11</v>
      </c>
      <c r="F117" s="52">
        <v>0.65</v>
      </c>
      <c r="G117" s="51">
        <f t="shared" si="35"/>
        <v>23620.5</v>
      </c>
      <c r="H117" s="53">
        <v>2.99</v>
      </c>
      <c r="I117" s="54">
        <f t="shared" si="54"/>
        <v>1</v>
      </c>
      <c r="J117" s="54">
        <f t="shared" si="36"/>
        <v>1.2</v>
      </c>
      <c r="K117" s="54">
        <f t="shared" si="37"/>
        <v>1</v>
      </c>
      <c r="L117" s="54">
        <f t="shared" si="32"/>
        <v>1.2</v>
      </c>
      <c r="M117" s="55">
        <f t="shared" si="33"/>
        <v>84750.35</v>
      </c>
      <c r="N117" s="41"/>
    </row>
    <row r="118" spans="1:14" s="9" customFormat="1" ht="30" x14ac:dyDescent="0.25">
      <c r="A118" s="48">
        <v>84</v>
      </c>
      <c r="B118" s="48" t="s">
        <v>194</v>
      </c>
      <c r="C118" s="49" t="s">
        <v>195</v>
      </c>
      <c r="D118" s="63" t="s">
        <v>179</v>
      </c>
      <c r="E118" s="51">
        <f t="shared" si="34"/>
        <v>36339.11</v>
      </c>
      <c r="F118" s="52">
        <v>0.65</v>
      </c>
      <c r="G118" s="51">
        <f t="shared" si="35"/>
        <v>23620.5</v>
      </c>
      <c r="H118" s="53">
        <v>3.54</v>
      </c>
      <c r="I118" s="54">
        <f t="shared" si="54"/>
        <v>1</v>
      </c>
      <c r="J118" s="54">
        <f t="shared" si="36"/>
        <v>1.2</v>
      </c>
      <c r="K118" s="54">
        <f t="shared" si="37"/>
        <v>1</v>
      </c>
      <c r="L118" s="54">
        <f t="shared" si="32"/>
        <v>1.2</v>
      </c>
      <c r="M118" s="55">
        <f t="shared" si="33"/>
        <v>100339.88</v>
      </c>
      <c r="N118" s="41"/>
    </row>
    <row r="119" spans="1:14" s="9" customFormat="1" ht="15.75" customHeight="1" x14ac:dyDescent="0.25">
      <c r="A119" s="48">
        <v>85</v>
      </c>
      <c r="B119" s="48" t="s">
        <v>196</v>
      </c>
      <c r="C119" s="49" t="s">
        <v>197</v>
      </c>
      <c r="D119" s="63" t="s">
        <v>198</v>
      </c>
      <c r="E119" s="51">
        <f t="shared" si="34"/>
        <v>36339.11</v>
      </c>
      <c r="F119" s="52">
        <v>0.65</v>
      </c>
      <c r="G119" s="51">
        <f t="shared" si="35"/>
        <v>23620.5</v>
      </c>
      <c r="H119" s="53">
        <v>0.84</v>
      </c>
      <c r="I119" s="54">
        <f t="shared" ref="I119:I121" si="55">$I$8</f>
        <v>0.83838999999999997</v>
      </c>
      <c r="J119" s="54">
        <f t="shared" si="36"/>
        <v>1.2</v>
      </c>
      <c r="K119" s="54">
        <f t="shared" si="37"/>
        <v>1</v>
      </c>
      <c r="L119" s="54">
        <f t="shared" si="32"/>
        <v>1.00607</v>
      </c>
      <c r="M119" s="55">
        <f t="shared" si="33"/>
        <v>19961.66</v>
      </c>
      <c r="N119" s="41"/>
    </row>
    <row r="120" spans="1:14" s="9" customFormat="1" ht="15.75" x14ac:dyDescent="0.25">
      <c r="A120" s="48">
        <v>86</v>
      </c>
      <c r="B120" s="48" t="s">
        <v>199</v>
      </c>
      <c r="C120" s="49" t="s">
        <v>200</v>
      </c>
      <c r="D120" s="63" t="s">
        <v>198</v>
      </c>
      <c r="E120" s="51">
        <f t="shared" si="34"/>
        <v>36339.11</v>
      </c>
      <c r="F120" s="52">
        <v>0.65</v>
      </c>
      <c r="G120" s="51">
        <f t="shared" si="35"/>
        <v>23620.5</v>
      </c>
      <c r="H120" s="53">
        <v>1.74</v>
      </c>
      <c r="I120" s="54">
        <f t="shared" si="55"/>
        <v>0.83838999999999997</v>
      </c>
      <c r="J120" s="54">
        <f t="shared" si="36"/>
        <v>1.2</v>
      </c>
      <c r="K120" s="54">
        <f t="shared" si="37"/>
        <v>1</v>
      </c>
      <c r="L120" s="54">
        <f t="shared" si="32"/>
        <v>1.00607</v>
      </c>
      <c r="M120" s="55">
        <f t="shared" si="33"/>
        <v>41349.14</v>
      </c>
      <c r="N120" s="41"/>
    </row>
    <row r="121" spans="1:14" s="9" customFormat="1" ht="15.75" x14ac:dyDescent="0.25">
      <c r="A121" s="48">
        <v>87</v>
      </c>
      <c r="B121" s="48" t="s">
        <v>201</v>
      </c>
      <c r="C121" s="49" t="s">
        <v>202</v>
      </c>
      <c r="D121" s="63" t="s">
        <v>198</v>
      </c>
      <c r="E121" s="51">
        <f t="shared" si="34"/>
        <v>36339.11</v>
      </c>
      <c r="F121" s="52">
        <v>0.65</v>
      </c>
      <c r="G121" s="51">
        <f t="shared" si="35"/>
        <v>23620.5</v>
      </c>
      <c r="H121" s="53">
        <v>2.4900000000000002</v>
      </c>
      <c r="I121" s="54">
        <f t="shared" si="55"/>
        <v>0.83838999999999997</v>
      </c>
      <c r="J121" s="54">
        <f t="shared" si="36"/>
        <v>1.2</v>
      </c>
      <c r="K121" s="54">
        <f t="shared" si="37"/>
        <v>1</v>
      </c>
      <c r="L121" s="54">
        <f t="shared" si="32"/>
        <v>1.00607</v>
      </c>
      <c r="M121" s="55">
        <f t="shared" si="33"/>
        <v>59172.05</v>
      </c>
      <c r="N121" s="41"/>
    </row>
    <row r="122" spans="1:14" s="9" customFormat="1" ht="15.75" x14ac:dyDescent="0.25">
      <c r="A122" s="48">
        <v>88</v>
      </c>
      <c r="B122" s="48" t="s">
        <v>203</v>
      </c>
      <c r="C122" s="49" t="s">
        <v>204</v>
      </c>
      <c r="D122" s="63" t="s">
        <v>205</v>
      </c>
      <c r="E122" s="51">
        <f t="shared" si="34"/>
        <v>36339.11</v>
      </c>
      <c r="F122" s="52">
        <v>0.65</v>
      </c>
      <c r="G122" s="51">
        <f t="shared" si="35"/>
        <v>23620.5</v>
      </c>
      <c r="H122" s="53">
        <v>0.98</v>
      </c>
      <c r="I122" s="54">
        <f t="shared" ref="I122" si="56">$I$7</f>
        <v>1</v>
      </c>
      <c r="J122" s="54">
        <f t="shared" si="36"/>
        <v>1.2</v>
      </c>
      <c r="K122" s="54">
        <f t="shared" si="37"/>
        <v>1</v>
      </c>
      <c r="L122" s="54">
        <f t="shared" si="32"/>
        <v>1.2</v>
      </c>
      <c r="M122" s="55">
        <f t="shared" si="33"/>
        <v>27777.71</v>
      </c>
      <c r="N122" s="41"/>
    </row>
    <row r="123" spans="1:14" s="9" customFormat="1" ht="15.75" x14ac:dyDescent="0.25">
      <c r="A123" s="48">
        <v>89</v>
      </c>
      <c r="B123" s="48" t="s">
        <v>206</v>
      </c>
      <c r="C123" s="49" t="s">
        <v>207</v>
      </c>
      <c r="D123" s="63" t="s">
        <v>205</v>
      </c>
      <c r="E123" s="51">
        <f t="shared" si="34"/>
        <v>36339.11</v>
      </c>
      <c r="F123" s="52">
        <v>0.65</v>
      </c>
      <c r="G123" s="51">
        <f t="shared" si="35"/>
        <v>23620.5</v>
      </c>
      <c r="H123" s="53">
        <v>1.55</v>
      </c>
      <c r="I123" s="54">
        <f t="shared" ref="I123" si="57">$I$8</f>
        <v>0.83838999999999997</v>
      </c>
      <c r="J123" s="54">
        <f t="shared" si="36"/>
        <v>1.2</v>
      </c>
      <c r="K123" s="54">
        <f t="shared" si="37"/>
        <v>1</v>
      </c>
      <c r="L123" s="54">
        <f t="shared" si="32"/>
        <v>1.00607</v>
      </c>
      <c r="M123" s="55">
        <f t="shared" si="33"/>
        <v>36834.01</v>
      </c>
      <c r="N123" s="41"/>
    </row>
    <row r="124" spans="1:14" s="9" customFormat="1" ht="15.75" x14ac:dyDescent="0.25">
      <c r="A124" s="48">
        <v>90</v>
      </c>
      <c r="B124" s="48" t="s">
        <v>208</v>
      </c>
      <c r="C124" s="49" t="s">
        <v>209</v>
      </c>
      <c r="D124" s="63" t="s">
        <v>205</v>
      </c>
      <c r="E124" s="51">
        <f t="shared" si="34"/>
        <v>36339.11</v>
      </c>
      <c r="F124" s="52">
        <v>0.65</v>
      </c>
      <c r="G124" s="51">
        <f t="shared" si="35"/>
        <v>23620.5</v>
      </c>
      <c r="H124" s="53">
        <v>0.84</v>
      </c>
      <c r="I124" s="54">
        <f t="shared" ref="I124" si="58">$I$7</f>
        <v>1</v>
      </c>
      <c r="J124" s="54">
        <f t="shared" si="36"/>
        <v>1.2</v>
      </c>
      <c r="K124" s="54">
        <f t="shared" si="37"/>
        <v>1</v>
      </c>
      <c r="L124" s="54">
        <f t="shared" si="32"/>
        <v>1.2</v>
      </c>
      <c r="M124" s="55">
        <f t="shared" si="33"/>
        <v>23809.46</v>
      </c>
      <c r="N124" s="41"/>
    </row>
    <row r="125" spans="1:14" s="9" customFormat="1" ht="15.75" x14ac:dyDescent="0.25">
      <c r="A125" s="48">
        <v>91</v>
      </c>
      <c r="B125" s="48" t="s">
        <v>210</v>
      </c>
      <c r="C125" s="49" t="s">
        <v>211</v>
      </c>
      <c r="D125" s="63" t="s">
        <v>205</v>
      </c>
      <c r="E125" s="51">
        <f t="shared" si="34"/>
        <v>36339.11</v>
      </c>
      <c r="F125" s="52">
        <v>0.65</v>
      </c>
      <c r="G125" s="51">
        <f t="shared" si="35"/>
        <v>23620.5</v>
      </c>
      <c r="H125" s="53">
        <v>1.33</v>
      </c>
      <c r="I125" s="54">
        <f t="shared" ref="I125:I128" si="59">$I$8</f>
        <v>0.83838999999999997</v>
      </c>
      <c r="J125" s="54">
        <f t="shared" si="36"/>
        <v>1.2</v>
      </c>
      <c r="K125" s="54">
        <f t="shared" si="37"/>
        <v>1</v>
      </c>
      <c r="L125" s="54">
        <f t="shared" si="32"/>
        <v>1.00607</v>
      </c>
      <c r="M125" s="55">
        <f t="shared" si="33"/>
        <v>31605.96</v>
      </c>
      <c r="N125" s="41"/>
    </row>
    <row r="126" spans="1:14" s="9" customFormat="1" ht="15.75" x14ac:dyDescent="0.25">
      <c r="A126" s="48">
        <v>92</v>
      </c>
      <c r="B126" s="48" t="s">
        <v>212</v>
      </c>
      <c r="C126" s="49" t="s">
        <v>213</v>
      </c>
      <c r="D126" s="63" t="s">
        <v>205</v>
      </c>
      <c r="E126" s="51">
        <f t="shared" si="34"/>
        <v>36339.11</v>
      </c>
      <c r="F126" s="52">
        <v>0.65</v>
      </c>
      <c r="G126" s="51">
        <f t="shared" si="35"/>
        <v>23620.5</v>
      </c>
      <c r="H126" s="53">
        <v>0.96</v>
      </c>
      <c r="I126" s="54">
        <f t="shared" si="59"/>
        <v>0.83838999999999997</v>
      </c>
      <c r="J126" s="54">
        <f t="shared" si="36"/>
        <v>1.2</v>
      </c>
      <c r="K126" s="54">
        <f t="shared" si="37"/>
        <v>1</v>
      </c>
      <c r="L126" s="54">
        <f t="shared" si="32"/>
        <v>1.00607</v>
      </c>
      <c r="M126" s="55">
        <f t="shared" si="33"/>
        <v>22813.32</v>
      </c>
      <c r="N126" s="41"/>
    </row>
    <row r="127" spans="1:14" s="9" customFormat="1" ht="15.75" x14ac:dyDescent="0.25">
      <c r="A127" s="48">
        <v>93</v>
      </c>
      <c r="B127" s="48" t="s">
        <v>214</v>
      </c>
      <c r="C127" s="49" t="s">
        <v>215</v>
      </c>
      <c r="D127" s="63" t="s">
        <v>205</v>
      </c>
      <c r="E127" s="51">
        <f t="shared" si="34"/>
        <v>36339.11</v>
      </c>
      <c r="F127" s="52">
        <v>0.65</v>
      </c>
      <c r="G127" s="51">
        <f t="shared" si="35"/>
        <v>23620.5</v>
      </c>
      <c r="H127" s="53">
        <v>1.02</v>
      </c>
      <c r="I127" s="54">
        <f t="shared" si="59"/>
        <v>0.83838999999999997</v>
      </c>
      <c r="J127" s="54">
        <f t="shared" si="36"/>
        <v>1.2</v>
      </c>
      <c r="K127" s="54">
        <f t="shared" si="37"/>
        <v>1</v>
      </c>
      <c r="L127" s="54">
        <f t="shared" si="32"/>
        <v>1.00607</v>
      </c>
      <c r="M127" s="55">
        <f t="shared" si="33"/>
        <v>24239.15</v>
      </c>
      <c r="N127" s="41"/>
    </row>
    <row r="128" spans="1:14" s="9" customFormat="1" ht="17.25" customHeight="1" x14ac:dyDescent="0.25">
      <c r="A128" s="48">
        <v>94</v>
      </c>
      <c r="B128" s="48" t="s">
        <v>216</v>
      </c>
      <c r="C128" s="49" t="s">
        <v>217</v>
      </c>
      <c r="D128" s="63" t="s">
        <v>205</v>
      </c>
      <c r="E128" s="51">
        <f t="shared" si="34"/>
        <v>36339.11</v>
      </c>
      <c r="F128" s="52">
        <v>0.65</v>
      </c>
      <c r="G128" s="51">
        <f t="shared" si="35"/>
        <v>23620.5</v>
      </c>
      <c r="H128" s="53">
        <v>1.43</v>
      </c>
      <c r="I128" s="54">
        <f t="shared" si="59"/>
        <v>0.83838999999999997</v>
      </c>
      <c r="J128" s="54">
        <f t="shared" si="36"/>
        <v>1.2</v>
      </c>
      <c r="K128" s="54">
        <f t="shared" si="37"/>
        <v>1</v>
      </c>
      <c r="L128" s="54">
        <f t="shared" si="32"/>
        <v>1.00607</v>
      </c>
      <c r="M128" s="55">
        <f t="shared" si="33"/>
        <v>33982.339999999997</v>
      </c>
      <c r="N128" s="41"/>
    </row>
    <row r="129" spans="1:14" s="9" customFormat="1" ht="24.75" customHeight="1" x14ac:dyDescent="0.25">
      <c r="A129" s="48">
        <v>95</v>
      </c>
      <c r="B129" s="48" t="s">
        <v>218</v>
      </c>
      <c r="C129" s="49" t="s">
        <v>219</v>
      </c>
      <c r="D129" s="63" t="s">
        <v>205</v>
      </c>
      <c r="E129" s="51">
        <f t="shared" si="34"/>
        <v>36339.11</v>
      </c>
      <c r="F129" s="52">
        <v>0.65</v>
      </c>
      <c r="G129" s="51">
        <f t="shared" si="35"/>
        <v>23620.5</v>
      </c>
      <c r="H129" s="53">
        <v>2.11</v>
      </c>
      <c r="I129" s="54">
        <f t="shared" ref="I129" si="60">$I$7</f>
        <v>1</v>
      </c>
      <c r="J129" s="54">
        <f t="shared" si="36"/>
        <v>1.2</v>
      </c>
      <c r="K129" s="54">
        <f t="shared" si="37"/>
        <v>1</v>
      </c>
      <c r="L129" s="54">
        <f t="shared" si="32"/>
        <v>1.2</v>
      </c>
      <c r="M129" s="55">
        <f t="shared" si="33"/>
        <v>59807.11</v>
      </c>
      <c r="N129" s="41"/>
    </row>
    <row r="130" spans="1:14" s="9" customFormat="1" ht="15.75" x14ac:dyDescent="0.25">
      <c r="A130" s="48">
        <v>96</v>
      </c>
      <c r="B130" s="48" t="s">
        <v>220</v>
      </c>
      <c r="C130" s="49" t="s">
        <v>221</v>
      </c>
      <c r="D130" s="63" t="s">
        <v>205</v>
      </c>
      <c r="E130" s="51">
        <f t="shared" si="34"/>
        <v>36339.11</v>
      </c>
      <c r="F130" s="52">
        <v>0.65</v>
      </c>
      <c r="G130" s="51">
        <f t="shared" si="35"/>
        <v>23620.5</v>
      </c>
      <c r="H130" s="53">
        <v>0.74</v>
      </c>
      <c r="I130" s="54">
        <f>$I$27</f>
        <v>1</v>
      </c>
      <c r="J130" s="54">
        <f t="shared" si="36"/>
        <v>1.2</v>
      </c>
      <c r="K130" s="54">
        <f t="shared" si="37"/>
        <v>1</v>
      </c>
      <c r="L130" s="54">
        <f t="shared" si="32"/>
        <v>1.2</v>
      </c>
      <c r="M130" s="55">
        <f t="shared" si="33"/>
        <v>20975</v>
      </c>
      <c r="N130" s="41"/>
    </row>
    <row r="131" spans="1:14" s="9" customFormat="1" ht="15.75" x14ac:dyDescent="0.25">
      <c r="A131" s="48">
        <v>97</v>
      </c>
      <c r="B131" s="48" t="s">
        <v>222</v>
      </c>
      <c r="C131" s="49" t="s">
        <v>223</v>
      </c>
      <c r="D131" s="63" t="s">
        <v>205</v>
      </c>
      <c r="E131" s="51">
        <f t="shared" si="34"/>
        <v>36339.11</v>
      </c>
      <c r="F131" s="52">
        <v>0.65</v>
      </c>
      <c r="G131" s="51">
        <f t="shared" si="35"/>
        <v>23620.5</v>
      </c>
      <c r="H131" s="53">
        <v>0.99</v>
      </c>
      <c r="I131" s="54">
        <f t="shared" ref="I131" si="61">$I$8</f>
        <v>0.83838999999999997</v>
      </c>
      <c r="J131" s="54">
        <f t="shared" si="36"/>
        <v>1.2</v>
      </c>
      <c r="K131" s="54">
        <f t="shared" si="37"/>
        <v>1</v>
      </c>
      <c r="L131" s="54">
        <f t="shared" si="32"/>
        <v>1.00607</v>
      </c>
      <c r="M131" s="55">
        <f t="shared" si="33"/>
        <v>23526.240000000002</v>
      </c>
      <c r="N131" s="41"/>
    </row>
    <row r="132" spans="1:14" s="9" customFormat="1" ht="15.75" x14ac:dyDescent="0.25">
      <c r="A132" s="48">
        <v>98</v>
      </c>
      <c r="B132" s="48" t="s">
        <v>224</v>
      </c>
      <c r="C132" s="49" t="s">
        <v>225</v>
      </c>
      <c r="D132" s="63" t="s">
        <v>205</v>
      </c>
      <c r="E132" s="51">
        <f t="shared" si="34"/>
        <v>36339.11</v>
      </c>
      <c r="F132" s="52">
        <v>0.65</v>
      </c>
      <c r="G132" s="51">
        <f t="shared" si="35"/>
        <v>23620.5</v>
      </c>
      <c r="H132" s="53">
        <v>1.1499999999999999</v>
      </c>
      <c r="I132" s="54">
        <f>$I$27</f>
        <v>1</v>
      </c>
      <c r="J132" s="54">
        <f t="shared" si="36"/>
        <v>1.2</v>
      </c>
      <c r="K132" s="54">
        <f t="shared" si="37"/>
        <v>1</v>
      </c>
      <c r="L132" s="54">
        <f t="shared" si="32"/>
        <v>1.2</v>
      </c>
      <c r="M132" s="55">
        <f t="shared" si="33"/>
        <v>32596.29</v>
      </c>
      <c r="N132" s="41"/>
    </row>
    <row r="133" spans="1:14" s="9" customFormat="1" ht="17.25" customHeight="1" x14ac:dyDescent="0.25">
      <c r="A133" s="48">
        <v>99</v>
      </c>
      <c r="B133" s="48" t="s">
        <v>226</v>
      </c>
      <c r="C133" s="49" t="s">
        <v>227</v>
      </c>
      <c r="D133" s="63" t="s">
        <v>205</v>
      </c>
      <c r="E133" s="51">
        <f t="shared" si="34"/>
        <v>36339.11</v>
      </c>
      <c r="F133" s="52">
        <v>0.65</v>
      </c>
      <c r="G133" s="51">
        <f t="shared" si="35"/>
        <v>23620.5</v>
      </c>
      <c r="H133" s="53">
        <v>2.82</v>
      </c>
      <c r="I133" s="54">
        <f t="shared" ref="I133" si="62">$I$8</f>
        <v>0.83838999999999997</v>
      </c>
      <c r="J133" s="54">
        <f t="shared" si="36"/>
        <v>1.2</v>
      </c>
      <c r="K133" s="54">
        <f t="shared" si="37"/>
        <v>1</v>
      </c>
      <c r="L133" s="54">
        <f t="shared" si="32"/>
        <v>1.00607</v>
      </c>
      <c r="M133" s="55">
        <f t="shared" si="33"/>
        <v>67014.13</v>
      </c>
      <c r="N133" s="41"/>
    </row>
    <row r="134" spans="1:14" s="9" customFormat="1" ht="15.75" x14ac:dyDescent="0.25">
      <c r="A134" s="48">
        <v>100</v>
      </c>
      <c r="B134" s="58" t="s">
        <v>228</v>
      </c>
      <c r="C134" s="49" t="s">
        <v>229</v>
      </c>
      <c r="D134" s="63" t="s">
        <v>205</v>
      </c>
      <c r="E134" s="51">
        <f t="shared" si="34"/>
        <v>36339.11</v>
      </c>
      <c r="F134" s="52">
        <v>0.65</v>
      </c>
      <c r="G134" s="51">
        <f t="shared" si="35"/>
        <v>23620.5</v>
      </c>
      <c r="H134" s="57">
        <v>2.52</v>
      </c>
      <c r="I134" s="54">
        <f>$I$27</f>
        <v>1</v>
      </c>
      <c r="J134" s="54">
        <f t="shared" si="36"/>
        <v>1.2</v>
      </c>
      <c r="K134" s="54">
        <f t="shared" si="37"/>
        <v>1</v>
      </c>
      <c r="L134" s="54">
        <f t="shared" si="32"/>
        <v>1.2</v>
      </c>
      <c r="M134" s="55">
        <f t="shared" si="33"/>
        <v>71428.39</v>
      </c>
      <c r="N134" s="41"/>
    </row>
    <row r="135" spans="1:14" s="9" customFormat="1" ht="27.75" customHeight="1" x14ac:dyDescent="0.25">
      <c r="A135" s="48">
        <v>101</v>
      </c>
      <c r="B135" s="48" t="s">
        <v>230</v>
      </c>
      <c r="C135" s="49" t="s">
        <v>231</v>
      </c>
      <c r="D135" s="63" t="s">
        <v>205</v>
      </c>
      <c r="E135" s="51">
        <f t="shared" si="34"/>
        <v>36339.11</v>
      </c>
      <c r="F135" s="52">
        <v>0.65</v>
      </c>
      <c r="G135" s="51">
        <f t="shared" si="35"/>
        <v>23620.5</v>
      </c>
      <c r="H135" s="53">
        <v>3.12</v>
      </c>
      <c r="I135" s="54">
        <f t="shared" ref="I135:I142" si="63">$I$7</f>
        <v>1</v>
      </c>
      <c r="J135" s="54">
        <f t="shared" si="36"/>
        <v>1.2</v>
      </c>
      <c r="K135" s="54">
        <f t="shared" si="37"/>
        <v>1</v>
      </c>
      <c r="L135" s="54">
        <f t="shared" si="32"/>
        <v>1.2</v>
      </c>
      <c r="M135" s="55">
        <f t="shared" si="33"/>
        <v>88435.15</v>
      </c>
      <c r="N135" s="41"/>
    </row>
    <row r="136" spans="1:14" s="9" customFormat="1" ht="15.75" x14ac:dyDescent="0.25">
      <c r="A136" s="48">
        <v>102</v>
      </c>
      <c r="B136" s="48" t="s">
        <v>232</v>
      </c>
      <c r="C136" s="49" t="s">
        <v>233</v>
      </c>
      <c r="D136" s="63" t="s">
        <v>205</v>
      </c>
      <c r="E136" s="51">
        <f t="shared" si="34"/>
        <v>36339.11</v>
      </c>
      <c r="F136" s="52">
        <v>0.65</v>
      </c>
      <c r="G136" s="51">
        <f t="shared" si="35"/>
        <v>23620.5</v>
      </c>
      <c r="H136" s="53">
        <v>4.51</v>
      </c>
      <c r="I136" s="54">
        <f t="shared" si="63"/>
        <v>1</v>
      </c>
      <c r="J136" s="54">
        <f t="shared" si="36"/>
        <v>1.2</v>
      </c>
      <c r="K136" s="54">
        <f t="shared" si="37"/>
        <v>1</v>
      </c>
      <c r="L136" s="54">
        <f t="shared" si="32"/>
        <v>1.2</v>
      </c>
      <c r="M136" s="55">
        <f t="shared" si="33"/>
        <v>127834.15</v>
      </c>
      <c r="N136" s="41"/>
    </row>
    <row r="137" spans="1:14" s="9" customFormat="1" ht="20.25" customHeight="1" x14ac:dyDescent="0.25">
      <c r="A137" s="48">
        <v>103</v>
      </c>
      <c r="B137" s="48" t="s">
        <v>234</v>
      </c>
      <c r="C137" s="49" t="s">
        <v>235</v>
      </c>
      <c r="D137" s="63" t="s">
        <v>205</v>
      </c>
      <c r="E137" s="51">
        <f t="shared" si="34"/>
        <v>36339.11</v>
      </c>
      <c r="F137" s="52">
        <v>0.65</v>
      </c>
      <c r="G137" s="51">
        <f t="shared" si="35"/>
        <v>23620.5</v>
      </c>
      <c r="H137" s="53">
        <v>0.82</v>
      </c>
      <c r="I137" s="54">
        <f>$I$27</f>
        <v>1</v>
      </c>
      <c r="J137" s="54">
        <f t="shared" si="36"/>
        <v>1.2</v>
      </c>
      <c r="K137" s="54">
        <f t="shared" si="37"/>
        <v>1</v>
      </c>
      <c r="L137" s="54">
        <f t="shared" si="32"/>
        <v>1.2</v>
      </c>
      <c r="M137" s="55">
        <f t="shared" si="33"/>
        <v>23242.57</v>
      </c>
      <c r="N137" s="41"/>
    </row>
    <row r="138" spans="1:14" s="9" customFormat="1" ht="15.75" x14ac:dyDescent="0.25">
      <c r="A138" s="48">
        <v>104</v>
      </c>
      <c r="B138" s="48" t="s">
        <v>236</v>
      </c>
      <c r="C138" s="49" t="s">
        <v>237</v>
      </c>
      <c r="D138" s="63" t="s">
        <v>205</v>
      </c>
      <c r="E138" s="51">
        <f t="shared" si="34"/>
        <v>36339.11</v>
      </c>
      <c r="F138" s="52">
        <v>0.65</v>
      </c>
      <c r="G138" s="51">
        <f t="shared" si="35"/>
        <v>23620.5</v>
      </c>
      <c r="H138" s="53">
        <v>2.2999999999999998</v>
      </c>
      <c r="I138" s="54">
        <f t="shared" si="63"/>
        <v>1</v>
      </c>
      <c r="J138" s="54">
        <f t="shared" si="36"/>
        <v>1.2</v>
      </c>
      <c r="K138" s="54">
        <f t="shared" si="37"/>
        <v>1</v>
      </c>
      <c r="L138" s="54">
        <f t="shared" si="32"/>
        <v>1.2</v>
      </c>
      <c r="M138" s="55">
        <f t="shared" si="33"/>
        <v>65192.58</v>
      </c>
      <c r="N138" s="41"/>
    </row>
    <row r="139" spans="1:14" s="9" customFormat="1" ht="15.75" x14ac:dyDescent="0.25">
      <c r="A139" s="48">
        <v>105</v>
      </c>
      <c r="B139" s="48" t="s">
        <v>238</v>
      </c>
      <c r="C139" s="49" t="s">
        <v>239</v>
      </c>
      <c r="D139" s="63" t="s">
        <v>205</v>
      </c>
      <c r="E139" s="51">
        <f t="shared" si="34"/>
        <v>36339.11</v>
      </c>
      <c r="F139" s="52">
        <v>0.65</v>
      </c>
      <c r="G139" s="51">
        <f t="shared" si="35"/>
        <v>23620.5</v>
      </c>
      <c r="H139" s="53">
        <v>3.16</v>
      </c>
      <c r="I139" s="54">
        <f t="shared" si="63"/>
        <v>1</v>
      </c>
      <c r="J139" s="54">
        <f t="shared" si="36"/>
        <v>1.2</v>
      </c>
      <c r="K139" s="54">
        <f t="shared" si="37"/>
        <v>1</v>
      </c>
      <c r="L139" s="54">
        <f t="shared" si="32"/>
        <v>1.2</v>
      </c>
      <c r="M139" s="55">
        <f t="shared" si="33"/>
        <v>89568.94</v>
      </c>
      <c r="N139" s="41"/>
    </row>
    <row r="140" spans="1:14" s="9" customFormat="1" ht="24.75" customHeight="1" x14ac:dyDescent="0.25">
      <c r="A140" s="48">
        <v>106</v>
      </c>
      <c r="B140" s="48" t="s">
        <v>240</v>
      </c>
      <c r="C140" s="49" t="s">
        <v>241</v>
      </c>
      <c r="D140" s="63" t="s">
        <v>205</v>
      </c>
      <c r="E140" s="51">
        <f t="shared" si="34"/>
        <v>36339.11</v>
      </c>
      <c r="F140" s="52">
        <v>0.65</v>
      </c>
      <c r="G140" s="51">
        <f t="shared" si="35"/>
        <v>23620.5</v>
      </c>
      <c r="H140" s="53">
        <v>4.84</v>
      </c>
      <c r="I140" s="54">
        <f t="shared" si="63"/>
        <v>1</v>
      </c>
      <c r="J140" s="54">
        <f t="shared" si="36"/>
        <v>1.2</v>
      </c>
      <c r="K140" s="54">
        <f t="shared" si="37"/>
        <v>1</v>
      </c>
      <c r="L140" s="54">
        <f t="shared" si="32"/>
        <v>1.2</v>
      </c>
      <c r="M140" s="55">
        <f t="shared" si="33"/>
        <v>137187.85999999999</v>
      </c>
      <c r="N140" s="41"/>
    </row>
    <row r="141" spans="1:14" s="9" customFormat="1" ht="15.75" customHeight="1" x14ac:dyDescent="0.25">
      <c r="A141" s="48">
        <v>107</v>
      </c>
      <c r="B141" s="58" t="s">
        <v>242</v>
      </c>
      <c r="C141" s="49" t="s">
        <v>243</v>
      </c>
      <c r="D141" s="63" t="s">
        <v>244</v>
      </c>
      <c r="E141" s="51">
        <f t="shared" si="34"/>
        <v>36339.11</v>
      </c>
      <c r="F141" s="52">
        <v>0.65</v>
      </c>
      <c r="G141" s="51">
        <f t="shared" si="35"/>
        <v>23620.5</v>
      </c>
      <c r="H141" s="53">
        <v>0.98</v>
      </c>
      <c r="I141" s="54">
        <f t="shared" si="63"/>
        <v>1</v>
      </c>
      <c r="J141" s="54">
        <f t="shared" si="36"/>
        <v>1.2</v>
      </c>
      <c r="K141" s="54">
        <f t="shared" si="37"/>
        <v>1</v>
      </c>
      <c r="L141" s="54">
        <f t="shared" si="32"/>
        <v>1.2</v>
      </c>
      <c r="M141" s="55">
        <f t="shared" si="33"/>
        <v>27777.71</v>
      </c>
      <c r="N141" s="41"/>
    </row>
    <row r="142" spans="1:14" s="9" customFormat="1" ht="15.75" x14ac:dyDescent="0.25">
      <c r="A142" s="48">
        <v>108</v>
      </c>
      <c r="B142" s="58" t="s">
        <v>245</v>
      </c>
      <c r="C142" s="49" t="s">
        <v>246</v>
      </c>
      <c r="D142" s="63" t="s">
        <v>244</v>
      </c>
      <c r="E142" s="51">
        <f t="shared" si="34"/>
        <v>36339.11</v>
      </c>
      <c r="F142" s="52">
        <v>0.65</v>
      </c>
      <c r="G142" s="51">
        <f t="shared" si="35"/>
        <v>23620.5</v>
      </c>
      <c r="H142" s="53">
        <v>1.49</v>
      </c>
      <c r="I142" s="54">
        <f t="shared" si="63"/>
        <v>1</v>
      </c>
      <c r="J142" s="54">
        <f t="shared" si="36"/>
        <v>1.2</v>
      </c>
      <c r="K142" s="54">
        <f t="shared" si="37"/>
        <v>1</v>
      </c>
      <c r="L142" s="54">
        <f t="shared" si="32"/>
        <v>1.2</v>
      </c>
      <c r="M142" s="55">
        <f t="shared" si="33"/>
        <v>42233.45</v>
      </c>
      <c r="N142" s="41"/>
    </row>
    <row r="143" spans="1:14" s="9" customFormat="1" ht="15.75" x14ac:dyDescent="0.25">
      <c r="A143" s="48">
        <v>109</v>
      </c>
      <c r="B143" s="48" t="s">
        <v>247</v>
      </c>
      <c r="C143" s="49" t="s">
        <v>248</v>
      </c>
      <c r="D143" s="63" t="s">
        <v>244</v>
      </c>
      <c r="E143" s="51">
        <f t="shared" si="34"/>
        <v>36339.11</v>
      </c>
      <c r="F143" s="52">
        <v>0.65</v>
      </c>
      <c r="G143" s="51">
        <f t="shared" si="35"/>
        <v>23620.5</v>
      </c>
      <c r="H143" s="53">
        <v>0.68</v>
      </c>
      <c r="I143" s="54">
        <f t="shared" ref="I143:I152" si="64">$I$8</f>
        <v>0.83838999999999997</v>
      </c>
      <c r="J143" s="54">
        <f t="shared" si="36"/>
        <v>1.2</v>
      </c>
      <c r="K143" s="54">
        <f t="shared" si="37"/>
        <v>1</v>
      </c>
      <c r="L143" s="54">
        <f t="shared" si="32"/>
        <v>1.00607</v>
      </c>
      <c r="M143" s="55">
        <f t="shared" si="33"/>
        <v>16159.44</v>
      </c>
      <c r="N143" s="41"/>
    </row>
    <row r="144" spans="1:14" s="9" customFormat="1" ht="15.75" x14ac:dyDescent="0.25">
      <c r="A144" s="48">
        <v>110</v>
      </c>
      <c r="B144" s="48" t="s">
        <v>249</v>
      </c>
      <c r="C144" s="49" t="s">
        <v>250</v>
      </c>
      <c r="D144" s="63" t="s">
        <v>244</v>
      </c>
      <c r="E144" s="51">
        <f t="shared" si="34"/>
        <v>36339.11</v>
      </c>
      <c r="F144" s="52">
        <v>0.65</v>
      </c>
      <c r="G144" s="51">
        <f t="shared" si="35"/>
        <v>23620.5</v>
      </c>
      <c r="H144" s="53">
        <v>1.01</v>
      </c>
      <c r="I144" s="54">
        <f t="shared" si="64"/>
        <v>0.83838999999999997</v>
      </c>
      <c r="J144" s="54">
        <f t="shared" si="36"/>
        <v>1.2</v>
      </c>
      <c r="K144" s="54">
        <f t="shared" si="37"/>
        <v>1</v>
      </c>
      <c r="L144" s="54">
        <f t="shared" si="32"/>
        <v>1.00607</v>
      </c>
      <c r="M144" s="55">
        <f t="shared" si="33"/>
        <v>24001.52</v>
      </c>
      <c r="N144" s="41"/>
    </row>
    <row r="145" spans="1:14" s="9" customFormat="1" ht="15.75" x14ac:dyDescent="0.25">
      <c r="A145" s="48">
        <v>111</v>
      </c>
      <c r="B145" s="48" t="s">
        <v>251</v>
      </c>
      <c r="C145" s="49" t="s">
        <v>252</v>
      </c>
      <c r="D145" s="63" t="s">
        <v>244</v>
      </c>
      <c r="E145" s="51">
        <f t="shared" si="34"/>
        <v>36339.11</v>
      </c>
      <c r="F145" s="52">
        <v>0.65</v>
      </c>
      <c r="G145" s="51">
        <f t="shared" si="35"/>
        <v>23620.5</v>
      </c>
      <c r="H145" s="53">
        <v>0.4</v>
      </c>
      <c r="I145" s="54">
        <f t="shared" si="64"/>
        <v>0.83838999999999997</v>
      </c>
      <c r="J145" s="54">
        <f t="shared" si="36"/>
        <v>1.2</v>
      </c>
      <c r="K145" s="54">
        <f t="shared" si="37"/>
        <v>1</v>
      </c>
      <c r="L145" s="54">
        <f t="shared" si="32"/>
        <v>1.00607</v>
      </c>
      <c r="M145" s="55">
        <f t="shared" si="33"/>
        <v>9505.5499999999993</v>
      </c>
      <c r="N145" s="41"/>
    </row>
    <row r="146" spans="1:14" s="9" customFormat="1" ht="15.75" x14ac:dyDescent="0.25">
      <c r="A146" s="48">
        <v>112</v>
      </c>
      <c r="B146" s="48" t="s">
        <v>253</v>
      </c>
      <c r="C146" s="49" t="s">
        <v>254</v>
      </c>
      <c r="D146" s="63" t="s">
        <v>244</v>
      </c>
      <c r="E146" s="51">
        <f t="shared" si="34"/>
        <v>36339.11</v>
      </c>
      <c r="F146" s="52">
        <v>0.65</v>
      </c>
      <c r="G146" s="51">
        <f t="shared" si="35"/>
        <v>23620.5</v>
      </c>
      <c r="H146" s="53">
        <v>1.54</v>
      </c>
      <c r="I146" s="54">
        <f t="shared" si="64"/>
        <v>0.83838999999999997</v>
      </c>
      <c r="J146" s="54">
        <f t="shared" si="36"/>
        <v>1.2</v>
      </c>
      <c r="K146" s="54">
        <f t="shared" si="37"/>
        <v>1</v>
      </c>
      <c r="L146" s="54">
        <f t="shared" si="32"/>
        <v>1.00607</v>
      </c>
      <c r="M146" s="55">
        <f t="shared" si="33"/>
        <v>36596.370000000003</v>
      </c>
      <c r="N146" s="41"/>
    </row>
    <row r="147" spans="1:14" s="9" customFormat="1" ht="15.75" x14ac:dyDescent="0.25">
      <c r="A147" s="48">
        <v>113</v>
      </c>
      <c r="B147" s="48" t="s">
        <v>255</v>
      </c>
      <c r="C147" s="49" t="s">
        <v>256</v>
      </c>
      <c r="D147" s="63" t="s">
        <v>244</v>
      </c>
      <c r="E147" s="51">
        <f t="shared" si="34"/>
        <v>36339.11</v>
      </c>
      <c r="F147" s="52">
        <v>0.65</v>
      </c>
      <c r="G147" s="51">
        <f t="shared" si="35"/>
        <v>23620.5</v>
      </c>
      <c r="H147" s="53">
        <v>4.13</v>
      </c>
      <c r="I147" s="54">
        <f t="shared" si="64"/>
        <v>0.83838999999999997</v>
      </c>
      <c r="J147" s="54">
        <f t="shared" si="36"/>
        <v>1.2</v>
      </c>
      <c r="K147" s="54">
        <f t="shared" si="37"/>
        <v>1</v>
      </c>
      <c r="L147" s="54">
        <f t="shared" si="32"/>
        <v>1.00607</v>
      </c>
      <c r="M147" s="55">
        <f t="shared" si="33"/>
        <v>98144.81</v>
      </c>
      <c r="N147" s="41"/>
    </row>
    <row r="148" spans="1:14" s="9" customFormat="1" ht="15.75" x14ac:dyDescent="0.25">
      <c r="A148" s="48">
        <v>114</v>
      </c>
      <c r="B148" s="48" t="s">
        <v>257</v>
      </c>
      <c r="C148" s="49" t="s">
        <v>258</v>
      </c>
      <c r="D148" s="63" t="s">
        <v>244</v>
      </c>
      <c r="E148" s="51">
        <f t="shared" si="34"/>
        <v>36339.11</v>
      </c>
      <c r="F148" s="52">
        <v>0.65</v>
      </c>
      <c r="G148" s="51">
        <f t="shared" si="35"/>
        <v>23620.5</v>
      </c>
      <c r="H148" s="53">
        <v>5.82</v>
      </c>
      <c r="I148" s="54">
        <f t="shared" si="64"/>
        <v>0.83838999999999997</v>
      </c>
      <c r="J148" s="54">
        <f t="shared" si="36"/>
        <v>1.2</v>
      </c>
      <c r="K148" s="54">
        <f t="shared" si="37"/>
        <v>1</v>
      </c>
      <c r="L148" s="54">
        <f t="shared" si="32"/>
        <v>1.00607</v>
      </c>
      <c r="M148" s="55">
        <f t="shared" si="33"/>
        <v>138305.76</v>
      </c>
      <c r="N148" s="41"/>
    </row>
    <row r="149" spans="1:14" s="9" customFormat="1" ht="15.75" x14ac:dyDescent="0.25">
      <c r="A149" s="48">
        <v>115</v>
      </c>
      <c r="B149" s="58" t="s">
        <v>259</v>
      </c>
      <c r="C149" s="49" t="s">
        <v>260</v>
      </c>
      <c r="D149" s="63" t="s">
        <v>244</v>
      </c>
      <c r="E149" s="51">
        <f t="shared" si="34"/>
        <v>36339.11</v>
      </c>
      <c r="F149" s="52">
        <v>0.65</v>
      </c>
      <c r="G149" s="51">
        <f t="shared" si="35"/>
        <v>23620.5</v>
      </c>
      <c r="H149" s="57">
        <v>1.41</v>
      </c>
      <c r="I149" s="54">
        <f t="shared" si="64"/>
        <v>0.83838999999999997</v>
      </c>
      <c r="J149" s="54">
        <f t="shared" si="36"/>
        <v>1.2</v>
      </c>
      <c r="K149" s="54">
        <f t="shared" si="37"/>
        <v>1</v>
      </c>
      <c r="L149" s="54">
        <f t="shared" si="32"/>
        <v>1.00607</v>
      </c>
      <c r="M149" s="55">
        <f t="shared" si="33"/>
        <v>33507.07</v>
      </c>
      <c r="N149" s="41"/>
    </row>
    <row r="150" spans="1:14" s="9" customFormat="1" ht="15.75" x14ac:dyDescent="0.25">
      <c r="A150" s="48">
        <v>116</v>
      </c>
      <c r="B150" s="48" t="s">
        <v>261</v>
      </c>
      <c r="C150" s="49" t="s">
        <v>262</v>
      </c>
      <c r="D150" s="63" t="s">
        <v>244</v>
      </c>
      <c r="E150" s="51">
        <f t="shared" si="34"/>
        <v>36339.11</v>
      </c>
      <c r="F150" s="52">
        <v>0.65</v>
      </c>
      <c r="G150" s="51">
        <f t="shared" si="35"/>
        <v>23620.5</v>
      </c>
      <c r="H150" s="53">
        <v>2.19</v>
      </c>
      <c r="I150" s="54">
        <f t="shared" si="64"/>
        <v>0.83838999999999997</v>
      </c>
      <c r="J150" s="54">
        <f t="shared" si="36"/>
        <v>1.2</v>
      </c>
      <c r="K150" s="54">
        <f t="shared" si="37"/>
        <v>1</v>
      </c>
      <c r="L150" s="54">
        <f t="shared" si="32"/>
        <v>1.00607</v>
      </c>
      <c r="M150" s="55">
        <f t="shared" si="33"/>
        <v>52042.89</v>
      </c>
      <c r="N150" s="41"/>
    </row>
    <row r="151" spans="1:14" s="9" customFormat="1" ht="15.75" x14ac:dyDescent="0.25">
      <c r="A151" s="48">
        <v>117</v>
      </c>
      <c r="B151" s="48" t="s">
        <v>263</v>
      </c>
      <c r="C151" s="49" t="s">
        <v>264</v>
      </c>
      <c r="D151" s="63" t="s">
        <v>244</v>
      </c>
      <c r="E151" s="51">
        <f t="shared" si="34"/>
        <v>36339.11</v>
      </c>
      <c r="F151" s="52">
        <v>0.65</v>
      </c>
      <c r="G151" s="51">
        <f t="shared" si="35"/>
        <v>23620.5</v>
      </c>
      <c r="H151" s="53">
        <v>2.42</v>
      </c>
      <c r="I151" s="54">
        <f t="shared" si="64"/>
        <v>0.83838999999999997</v>
      </c>
      <c r="J151" s="54">
        <f t="shared" si="36"/>
        <v>1.2</v>
      </c>
      <c r="K151" s="54">
        <f t="shared" si="37"/>
        <v>1</v>
      </c>
      <c r="L151" s="54">
        <f t="shared" si="32"/>
        <v>1.00607</v>
      </c>
      <c r="M151" s="55">
        <f t="shared" si="33"/>
        <v>57508.58</v>
      </c>
      <c r="N151" s="41"/>
    </row>
    <row r="152" spans="1:14" s="9" customFormat="1" ht="15.75" x14ac:dyDescent="0.25">
      <c r="A152" s="48">
        <v>118</v>
      </c>
      <c r="B152" s="48" t="s">
        <v>265</v>
      </c>
      <c r="C152" s="49" t="s">
        <v>266</v>
      </c>
      <c r="D152" s="63" t="s">
        <v>244</v>
      </c>
      <c r="E152" s="51">
        <f t="shared" si="34"/>
        <v>36339.11</v>
      </c>
      <c r="F152" s="52">
        <v>0.65</v>
      </c>
      <c r="G152" s="51">
        <f t="shared" si="35"/>
        <v>23620.5</v>
      </c>
      <c r="H152" s="53">
        <v>1.02</v>
      </c>
      <c r="I152" s="54">
        <f t="shared" si="64"/>
        <v>0.83838999999999997</v>
      </c>
      <c r="J152" s="54">
        <f t="shared" si="36"/>
        <v>1.2</v>
      </c>
      <c r="K152" s="54">
        <f t="shared" si="37"/>
        <v>1</v>
      </c>
      <c r="L152" s="54">
        <f t="shared" si="32"/>
        <v>1.00607</v>
      </c>
      <c r="M152" s="55">
        <f t="shared" si="33"/>
        <v>24239.15</v>
      </c>
      <c r="N152" s="41"/>
    </row>
    <row r="153" spans="1:14" s="9" customFormat="1" ht="15.75" customHeight="1" x14ac:dyDescent="0.25">
      <c r="A153" s="48">
        <v>119</v>
      </c>
      <c r="B153" s="48" t="s">
        <v>267</v>
      </c>
      <c r="C153" s="49" t="s">
        <v>268</v>
      </c>
      <c r="D153" s="63" t="s">
        <v>269</v>
      </c>
      <c r="E153" s="51">
        <f t="shared" si="34"/>
        <v>36339.11</v>
      </c>
      <c r="F153" s="52">
        <v>0.65</v>
      </c>
      <c r="G153" s="51">
        <f t="shared" si="35"/>
        <v>23620.5</v>
      </c>
      <c r="H153" s="53">
        <v>4.21</v>
      </c>
      <c r="I153" s="54">
        <f t="shared" ref="I153:I155" si="65">$I$7</f>
        <v>1</v>
      </c>
      <c r="J153" s="54">
        <f t="shared" si="36"/>
        <v>1.2</v>
      </c>
      <c r="K153" s="54">
        <f t="shared" si="37"/>
        <v>1</v>
      </c>
      <c r="L153" s="54">
        <f t="shared" si="32"/>
        <v>1.2</v>
      </c>
      <c r="M153" s="55">
        <f t="shared" si="33"/>
        <v>119330.77</v>
      </c>
      <c r="N153" s="41"/>
    </row>
    <row r="154" spans="1:14" s="9" customFormat="1" ht="15.75" x14ac:dyDescent="0.25">
      <c r="A154" s="48">
        <v>120</v>
      </c>
      <c r="B154" s="48" t="s">
        <v>270</v>
      </c>
      <c r="C154" s="49" t="s">
        <v>271</v>
      </c>
      <c r="D154" s="63" t="s">
        <v>269</v>
      </c>
      <c r="E154" s="51">
        <f t="shared" si="34"/>
        <v>36339.11</v>
      </c>
      <c r="F154" s="52">
        <v>0.65</v>
      </c>
      <c r="G154" s="51">
        <f t="shared" si="35"/>
        <v>23620.5</v>
      </c>
      <c r="H154" s="53">
        <v>15.63</v>
      </c>
      <c r="I154" s="54">
        <f t="shared" si="65"/>
        <v>1</v>
      </c>
      <c r="J154" s="54">
        <f t="shared" si="36"/>
        <v>1.2</v>
      </c>
      <c r="K154" s="54">
        <f t="shared" si="37"/>
        <v>1</v>
      </c>
      <c r="L154" s="54">
        <f t="shared" si="32"/>
        <v>1.2</v>
      </c>
      <c r="M154" s="55">
        <f t="shared" si="33"/>
        <v>443026.1</v>
      </c>
      <c r="N154" s="41"/>
    </row>
    <row r="155" spans="1:14" s="9" customFormat="1" ht="30" x14ac:dyDescent="0.25">
      <c r="A155" s="48">
        <v>121</v>
      </c>
      <c r="B155" s="48" t="s">
        <v>272</v>
      </c>
      <c r="C155" s="49" t="s">
        <v>273</v>
      </c>
      <c r="D155" s="63" t="s">
        <v>269</v>
      </c>
      <c r="E155" s="51">
        <f t="shared" si="34"/>
        <v>36339.11</v>
      </c>
      <c r="F155" s="52">
        <v>0.65</v>
      </c>
      <c r="G155" s="51">
        <f t="shared" si="35"/>
        <v>23620.5</v>
      </c>
      <c r="H155" s="53">
        <v>7.4</v>
      </c>
      <c r="I155" s="54">
        <f t="shared" si="65"/>
        <v>1</v>
      </c>
      <c r="J155" s="54">
        <f t="shared" si="36"/>
        <v>1.2</v>
      </c>
      <c r="K155" s="54">
        <f t="shared" si="37"/>
        <v>1</v>
      </c>
      <c r="L155" s="54">
        <f t="shared" si="32"/>
        <v>1.2</v>
      </c>
      <c r="M155" s="55">
        <f t="shared" si="33"/>
        <v>209750.04</v>
      </c>
      <c r="N155" s="41"/>
    </row>
    <row r="156" spans="1:14" s="9" customFormat="1" ht="15.75" x14ac:dyDescent="0.25">
      <c r="A156" s="48">
        <v>122</v>
      </c>
      <c r="B156" s="58" t="s">
        <v>274</v>
      </c>
      <c r="C156" s="49" t="s">
        <v>275</v>
      </c>
      <c r="D156" s="63" t="s">
        <v>269</v>
      </c>
      <c r="E156" s="51">
        <f t="shared" si="34"/>
        <v>36339.11</v>
      </c>
      <c r="F156" s="52">
        <v>0.65</v>
      </c>
      <c r="G156" s="51">
        <f t="shared" si="35"/>
        <v>23620.5</v>
      </c>
      <c r="H156" s="57">
        <v>1.92</v>
      </c>
      <c r="I156" s="54">
        <f t="shared" ref="I156:I162" si="66">$I$8</f>
        <v>0.83838999999999997</v>
      </c>
      <c r="J156" s="54">
        <f t="shared" si="36"/>
        <v>1.2</v>
      </c>
      <c r="K156" s="54">
        <f t="shared" si="37"/>
        <v>1</v>
      </c>
      <c r="L156" s="54">
        <f t="shared" si="32"/>
        <v>1.00607</v>
      </c>
      <c r="M156" s="55">
        <f t="shared" si="33"/>
        <v>45626.64</v>
      </c>
      <c r="N156" s="41"/>
    </row>
    <row r="157" spans="1:14" s="9" customFormat="1" ht="15.75" x14ac:dyDescent="0.25">
      <c r="A157" s="48">
        <v>123</v>
      </c>
      <c r="B157" s="48" t="s">
        <v>276</v>
      </c>
      <c r="C157" s="49" t="s">
        <v>277</v>
      </c>
      <c r="D157" s="63" t="s">
        <v>269</v>
      </c>
      <c r="E157" s="51">
        <f t="shared" si="34"/>
        <v>36339.11</v>
      </c>
      <c r="F157" s="52">
        <v>0.65</v>
      </c>
      <c r="G157" s="51">
        <f t="shared" si="35"/>
        <v>23620.5</v>
      </c>
      <c r="H157" s="53">
        <v>1.39</v>
      </c>
      <c r="I157" s="54">
        <f t="shared" si="66"/>
        <v>0.83838999999999997</v>
      </c>
      <c r="J157" s="54">
        <f t="shared" si="36"/>
        <v>1.2</v>
      </c>
      <c r="K157" s="54">
        <f t="shared" si="37"/>
        <v>1</v>
      </c>
      <c r="L157" s="54">
        <f t="shared" si="32"/>
        <v>1.00607</v>
      </c>
      <c r="M157" s="55">
        <f t="shared" si="33"/>
        <v>33031.79</v>
      </c>
      <c r="N157" s="41"/>
    </row>
    <row r="158" spans="1:14" s="9" customFormat="1" ht="15.75" x14ac:dyDescent="0.25">
      <c r="A158" s="48">
        <v>124</v>
      </c>
      <c r="B158" s="48" t="s">
        <v>278</v>
      </c>
      <c r="C158" s="49" t="s">
        <v>279</v>
      </c>
      <c r="D158" s="63" t="s">
        <v>269</v>
      </c>
      <c r="E158" s="51">
        <f t="shared" si="34"/>
        <v>36339.11</v>
      </c>
      <c r="F158" s="52">
        <v>0.65</v>
      </c>
      <c r="G158" s="51">
        <f t="shared" si="35"/>
        <v>23620.5</v>
      </c>
      <c r="H158" s="53">
        <v>1.89</v>
      </c>
      <c r="I158" s="54">
        <f t="shared" si="66"/>
        <v>0.83838999999999997</v>
      </c>
      <c r="J158" s="54">
        <f t="shared" si="36"/>
        <v>1.2</v>
      </c>
      <c r="K158" s="54">
        <f t="shared" si="37"/>
        <v>1</v>
      </c>
      <c r="L158" s="54">
        <f t="shared" si="32"/>
        <v>1.00607</v>
      </c>
      <c r="M158" s="55">
        <f t="shared" si="33"/>
        <v>44913.73</v>
      </c>
      <c r="N158" s="41"/>
    </row>
    <row r="159" spans="1:14" s="9" customFormat="1" ht="15.75" x14ac:dyDescent="0.25">
      <c r="A159" s="48">
        <v>125</v>
      </c>
      <c r="B159" s="48" t="s">
        <v>280</v>
      </c>
      <c r="C159" s="49" t="s">
        <v>281</v>
      </c>
      <c r="D159" s="63" t="s">
        <v>269</v>
      </c>
      <c r="E159" s="51">
        <f t="shared" si="34"/>
        <v>36339.11</v>
      </c>
      <c r="F159" s="52">
        <v>0.65</v>
      </c>
      <c r="G159" s="51">
        <f t="shared" si="35"/>
        <v>23620.5</v>
      </c>
      <c r="H159" s="53">
        <v>2.56</v>
      </c>
      <c r="I159" s="54">
        <f t="shared" si="66"/>
        <v>0.83838999999999997</v>
      </c>
      <c r="J159" s="54">
        <f t="shared" si="36"/>
        <v>1.2</v>
      </c>
      <c r="K159" s="54">
        <f t="shared" si="37"/>
        <v>1</v>
      </c>
      <c r="L159" s="54">
        <f t="shared" si="32"/>
        <v>1.00607</v>
      </c>
      <c r="M159" s="55">
        <f t="shared" si="33"/>
        <v>60835.519999999997</v>
      </c>
      <c r="N159" s="41"/>
    </row>
    <row r="160" spans="1:14" s="9" customFormat="1" ht="15.75" customHeight="1" x14ac:dyDescent="0.25">
      <c r="A160" s="48">
        <v>126</v>
      </c>
      <c r="B160" s="48" t="s">
        <v>282</v>
      </c>
      <c r="C160" s="49" t="s">
        <v>283</v>
      </c>
      <c r="D160" s="63" t="s">
        <v>284</v>
      </c>
      <c r="E160" s="51">
        <f t="shared" si="34"/>
        <v>36339.11</v>
      </c>
      <c r="F160" s="52">
        <v>0.65</v>
      </c>
      <c r="G160" s="51">
        <f t="shared" si="35"/>
        <v>23620.5</v>
      </c>
      <c r="H160" s="53">
        <v>1.66</v>
      </c>
      <c r="I160" s="54">
        <f t="shared" si="66"/>
        <v>0.83838999999999997</v>
      </c>
      <c r="J160" s="54">
        <f t="shared" si="36"/>
        <v>1.2</v>
      </c>
      <c r="K160" s="54">
        <f t="shared" si="37"/>
        <v>1</v>
      </c>
      <c r="L160" s="54">
        <f t="shared" si="32"/>
        <v>1.00607</v>
      </c>
      <c r="M160" s="55">
        <f t="shared" si="33"/>
        <v>39448.03</v>
      </c>
      <c r="N160" s="41"/>
    </row>
    <row r="161" spans="1:14" s="9" customFormat="1" ht="15.75" x14ac:dyDescent="0.25">
      <c r="A161" s="48">
        <v>127</v>
      </c>
      <c r="B161" s="48" t="s">
        <v>285</v>
      </c>
      <c r="C161" s="49" t="s">
        <v>286</v>
      </c>
      <c r="D161" s="63" t="s">
        <v>284</v>
      </c>
      <c r="E161" s="51">
        <f t="shared" si="34"/>
        <v>36339.11</v>
      </c>
      <c r="F161" s="52">
        <v>0.65</v>
      </c>
      <c r="G161" s="51">
        <f t="shared" si="35"/>
        <v>23620.5</v>
      </c>
      <c r="H161" s="53">
        <v>1.82</v>
      </c>
      <c r="I161" s="54">
        <f t="shared" si="66"/>
        <v>0.83838999999999997</v>
      </c>
      <c r="J161" s="54">
        <f t="shared" si="36"/>
        <v>1.2</v>
      </c>
      <c r="K161" s="54">
        <f t="shared" si="37"/>
        <v>1</v>
      </c>
      <c r="L161" s="54">
        <f t="shared" si="32"/>
        <v>1.00607</v>
      </c>
      <c r="M161" s="55">
        <f t="shared" si="33"/>
        <v>43250.26</v>
      </c>
      <c r="N161" s="41"/>
    </row>
    <row r="162" spans="1:14" s="9" customFormat="1" ht="15.75" x14ac:dyDescent="0.25">
      <c r="A162" s="48">
        <v>128</v>
      </c>
      <c r="B162" s="48" t="s">
        <v>287</v>
      </c>
      <c r="C162" s="49" t="s">
        <v>288</v>
      </c>
      <c r="D162" s="63" t="s">
        <v>284</v>
      </c>
      <c r="E162" s="51">
        <f t="shared" si="34"/>
        <v>36339.11</v>
      </c>
      <c r="F162" s="52">
        <v>0.65</v>
      </c>
      <c r="G162" s="51">
        <f t="shared" si="35"/>
        <v>23620.5</v>
      </c>
      <c r="H162" s="53">
        <v>1.71</v>
      </c>
      <c r="I162" s="54">
        <f t="shared" si="66"/>
        <v>0.83838999999999997</v>
      </c>
      <c r="J162" s="54">
        <f t="shared" si="36"/>
        <v>1.2</v>
      </c>
      <c r="K162" s="54">
        <f t="shared" si="37"/>
        <v>1</v>
      </c>
      <c r="L162" s="54">
        <f t="shared" si="32"/>
        <v>1.00607</v>
      </c>
      <c r="M162" s="55">
        <f t="shared" si="33"/>
        <v>40636.230000000003</v>
      </c>
      <c r="N162" s="41"/>
    </row>
    <row r="163" spans="1:14" s="9" customFormat="1" ht="15.75" x14ac:dyDescent="0.25">
      <c r="A163" s="48">
        <v>129</v>
      </c>
      <c r="B163" s="48" t="s">
        <v>289</v>
      </c>
      <c r="C163" s="49" t="s">
        <v>290</v>
      </c>
      <c r="D163" s="63" t="s">
        <v>291</v>
      </c>
      <c r="E163" s="51">
        <f t="shared" si="34"/>
        <v>36339.11</v>
      </c>
      <c r="F163" s="52">
        <v>0.65</v>
      </c>
      <c r="G163" s="51">
        <f t="shared" si="35"/>
        <v>23620.5</v>
      </c>
      <c r="H163" s="53">
        <v>2.41</v>
      </c>
      <c r="I163" s="54">
        <f t="shared" ref="I163:I214" si="67">$I$7</f>
        <v>1</v>
      </c>
      <c r="J163" s="54">
        <f t="shared" si="36"/>
        <v>1.2</v>
      </c>
      <c r="K163" s="54">
        <f t="shared" si="37"/>
        <v>1</v>
      </c>
      <c r="L163" s="54">
        <f t="shared" si="32"/>
        <v>1.2</v>
      </c>
      <c r="M163" s="55">
        <f t="shared" si="33"/>
        <v>68310.490000000005</v>
      </c>
      <c r="N163" s="41"/>
    </row>
    <row r="164" spans="1:14" s="9" customFormat="1" ht="15.75" x14ac:dyDescent="0.25">
      <c r="A164" s="48">
        <v>130</v>
      </c>
      <c r="B164" s="48" t="s">
        <v>292</v>
      </c>
      <c r="C164" s="49" t="s">
        <v>293</v>
      </c>
      <c r="D164" s="63" t="s">
        <v>291</v>
      </c>
      <c r="E164" s="51">
        <f t="shared" si="34"/>
        <v>36339.11</v>
      </c>
      <c r="F164" s="52">
        <v>0.65</v>
      </c>
      <c r="G164" s="51">
        <f t="shared" si="35"/>
        <v>23620.5</v>
      </c>
      <c r="H164" s="53">
        <v>4.0199999999999996</v>
      </c>
      <c r="I164" s="54">
        <f t="shared" si="67"/>
        <v>1</v>
      </c>
      <c r="J164" s="54">
        <f t="shared" si="36"/>
        <v>1.2</v>
      </c>
      <c r="K164" s="54">
        <f t="shared" si="37"/>
        <v>1</v>
      </c>
      <c r="L164" s="54">
        <f t="shared" ref="L164:L227" si="68">ROUND(I164*J164*K164,5)</f>
        <v>1.2</v>
      </c>
      <c r="M164" s="55">
        <f t="shared" ref="M164:M227" si="69">ROUND(G164*H164*L164,2)</f>
        <v>113945.29</v>
      </c>
      <c r="N164" s="41"/>
    </row>
    <row r="165" spans="1:14" s="9" customFormat="1" ht="15.75" x14ac:dyDescent="0.25">
      <c r="A165" s="48">
        <v>131</v>
      </c>
      <c r="B165" s="48" t="s">
        <v>294</v>
      </c>
      <c r="C165" s="49" t="s">
        <v>295</v>
      </c>
      <c r="D165" s="63" t="s">
        <v>291</v>
      </c>
      <c r="E165" s="51">
        <f t="shared" ref="E165:E228" si="70">$E$7</f>
        <v>36339.11</v>
      </c>
      <c r="F165" s="52">
        <v>0.65</v>
      </c>
      <c r="G165" s="51">
        <f t="shared" ref="G165:G228" si="71">$G$7</f>
        <v>23620.5</v>
      </c>
      <c r="H165" s="53">
        <v>4.8899999999999997</v>
      </c>
      <c r="I165" s="54">
        <f t="shared" si="67"/>
        <v>1</v>
      </c>
      <c r="J165" s="54">
        <f t="shared" ref="J165:J228" si="72">$J$7</f>
        <v>1.2</v>
      </c>
      <c r="K165" s="54">
        <f t="shared" ref="K165:K228" si="73">$K$7</f>
        <v>1</v>
      </c>
      <c r="L165" s="54">
        <f t="shared" si="68"/>
        <v>1.2</v>
      </c>
      <c r="M165" s="55">
        <f t="shared" si="69"/>
        <v>138605.09</v>
      </c>
      <c r="N165" s="41"/>
    </row>
    <row r="166" spans="1:14" s="9" customFormat="1" ht="15.75" x14ac:dyDescent="0.25">
      <c r="A166" s="48">
        <v>132</v>
      </c>
      <c r="B166" s="48" t="s">
        <v>296</v>
      </c>
      <c r="C166" s="49" t="s">
        <v>297</v>
      </c>
      <c r="D166" s="63" t="s">
        <v>291</v>
      </c>
      <c r="E166" s="51">
        <f t="shared" si="70"/>
        <v>36339.11</v>
      </c>
      <c r="F166" s="52">
        <v>0.65</v>
      </c>
      <c r="G166" s="51">
        <f t="shared" si="71"/>
        <v>23620.5</v>
      </c>
      <c r="H166" s="53">
        <v>3.05</v>
      </c>
      <c r="I166" s="54">
        <f t="shared" si="67"/>
        <v>1</v>
      </c>
      <c r="J166" s="54">
        <f t="shared" si="72"/>
        <v>1.2</v>
      </c>
      <c r="K166" s="54">
        <f t="shared" si="73"/>
        <v>1</v>
      </c>
      <c r="L166" s="54">
        <f t="shared" si="68"/>
        <v>1.2</v>
      </c>
      <c r="M166" s="55">
        <f t="shared" si="69"/>
        <v>86451.03</v>
      </c>
      <c r="N166" s="41"/>
    </row>
    <row r="167" spans="1:14" s="9" customFormat="1" ht="15.75" x14ac:dyDescent="0.25">
      <c r="A167" s="48">
        <v>133</v>
      </c>
      <c r="B167" s="48" t="s">
        <v>298</v>
      </c>
      <c r="C167" s="49" t="s">
        <v>299</v>
      </c>
      <c r="D167" s="63" t="s">
        <v>291</v>
      </c>
      <c r="E167" s="51">
        <f t="shared" si="70"/>
        <v>36339.11</v>
      </c>
      <c r="F167" s="52">
        <v>0.65</v>
      </c>
      <c r="G167" s="51">
        <f t="shared" si="71"/>
        <v>23620.5</v>
      </c>
      <c r="H167" s="53">
        <v>5.31</v>
      </c>
      <c r="I167" s="54">
        <f t="shared" si="67"/>
        <v>1</v>
      </c>
      <c r="J167" s="54">
        <f t="shared" si="72"/>
        <v>1.2</v>
      </c>
      <c r="K167" s="54">
        <f t="shared" si="73"/>
        <v>1</v>
      </c>
      <c r="L167" s="54">
        <f t="shared" si="68"/>
        <v>1.2</v>
      </c>
      <c r="M167" s="55">
        <f t="shared" si="69"/>
        <v>150509.82999999999</v>
      </c>
      <c r="N167" s="41"/>
    </row>
    <row r="168" spans="1:14" s="9" customFormat="1" ht="30" x14ac:dyDescent="0.25">
      <c r="A168" s="48">
        <v>134</v>
      </c>
      <c r="B168" s="48" t="s">
        <v>300</v>
      </c>
      <c r="C168" s="49" t="s">
        <v>301</v>
      </c>
      <c r="D168" s="63" t="s">
        <v>291</v>
      </c>
      <c r="E168" s="51">
        <f t="shared" si="70"/>
        <v>36339.11</v>
      </c>
      <c r="F168" s="52">
        <v>0.65</v>
      </c>
      <c r="G168" s="51">
        <f t="shared" si="71"/>
        <v>23620.5</v>
      </c>
      <c r="H168" s="53">
        <v>1.66</v>
      </c>
      <c r="I168" s="54">
        <f t="shared" si="67"/>
        <v>1</v>
      </c>
      <c r="J168" s="54">
        <f t="shared" si="72"/>
        <v>1.2</v>
      </c>
      <c r="K168" s="54">
        <f t="shared" si="73"/>
        <v>1</v>
      </c>
      <c r="L168" s="54">
        <f t="shared" si="68"/>
        <v>1.2</v>
      </c>
      <c r="M168" s="55">
        <f t="shared" si="69"/>
        <v>47052.04</v>
      </c>
      <c r="N168" s="41"/>
    </row>
    <row r="169" spans="1:14" s="9" customFormat="1" ht="30" x14ac:dyDescent="0.25">
      <c r="A169" s="48">
        <v>135</v>
      </c>
      <c r="B169" s="48" t="s">
        <v>302</v>
      </c>
      <c r="C169" s="49" t="s">
        <v>303</v>
      </c>
      <c r="D169" s="63" t="s">
        <v>291</v>
      </c>
      <c r="E169" s="51">
        <f t="shared" si="70"/>
        <v>36339.11</v>
      </c>
      <c r="F169" s="52">
        <v>0.65</v>
      </c>
      <c r="G169" s="51">
        <f t="shared" si="71"/>
        <v>23620.5</v>
      </c>
      <c r="H169" s="53">
        <v>2.77</v>
      </c>
      <c r="I169" s="54">
        <f t="shared" si="67"/>
        <v>1</v>
      </c>
      <c r="J169" s="54">
        <f t="shared" si="72"/>
        <v>1.2</v>
      </c>
      <c r="K169" s="54">
        <f t="shared" si="73"/>
        <v>1</v>
      </c>
      <c r="L169" s="54">
        <f t="shared" si="68"/>
        <v>1.2</v>
      </c>
      <c r="M169" s="55">
        <f t="shared" si="69"/>
        <v>78514.539999999994</v>
      </c>
      <c r="N169" s="41"/>
    </row>
    <row r="170" spans="1:14" s="9" customFormat="1" ht="30" x14ac:dyDescent="0.25">
      <c r="A170" s="48">
        <v>136</v>
      </c>
      <c r="B170" s="48" t="s">
        <v>304</v>
      </c>
      <c r="C170" s="49" t="s">
        <v>305</v>
      </c>
      <c r="D170" s="63" t="s">
        <v>291</v>
      </c>
      <c r="E170" s="51">
        <f t="shared" si="70"/>
        <v>36339.11</v>
      </c>
      <c r="F170" s="52">
        <v>0.65</v>
      </c>
      <c r="G170" s="51">
        <f t="shared" si="71"/>
        <v>23620.5</v>
      </c>
      <c r="H170" s="53">
        <v>4.32</v>
      </c>
      <c r="I170" s="54">
        <f t="shared" si="67"/>
        <v>1</v>
      </c>
      <c r="J170" s="54">
        <f t="shared" si="72"/>
        <v>1.2</v>
      </c>
      <c r="K170" s="54">
        <f t="shared" si="73"/>
        <v>1</v>
      </c>
      <c r="L170" s="54">
        <f t="shared" si="68"/>
        <v>1.2</v>
      </c>
      <c r="M170" s="55">
        <f t="shared" si="69"/>
        <v>122448.67</v>
      </c>
      <c r="N170" s="41"/>
    </row>
    <row r="171" spans="1:14" s="9" customFormat="1" ht="15.75" x14ac:dyDescent="0.25">
      <c r="A171" s="48">
        <v>137</v>
      </c>
      <c r="B171" s="48" t="s">
        <v>306</v>
      </c>
      <c r="C171" s="49" t="s">
        <v>307</v>
      </c>
      <c r="D171" s="63" t="s">
        <v>291</v>
      </c>
      <c r="E171" s="51">
        <f t="shared" si="70"/>
        <v>36339.11</v>
      </c>
      <c r="F171" s="52">
        <v>0.65</v>
      </c>
      <c r="G171" s="51">
        <f t="shared" si="71"/>
        <v>23620.5</v>
      </c>
      <c r="H171" s="53">
        <v>1.29</v>
      </c>
      <c r="I171" s="54">
        <f t="shared" si="67"/>
        <v>1</v>
      </c>
      <c r="J171" s="54">
        <f t="shared" si="72"/>
        <v>1.2</v>
      </c>
      <c r="K171" s="54">
        <f t="shared" si="73"/>
        <v>1</v>
      </c>
      <c r="L171" s="54">
        <f t="shared" si="68"/>
        <v>1.2</v>
      </c>
      <c r="M171" s="55">
        <f t="shared" si="69"/>
        <v>36564.53</v>
      </c>
      <c r="N171" s="41"/>
    </row>
    <row r="172" spans="1:14" s="9" customFormat="1" ht="15.75" x14ac:dyDescent="0.25">
      <c r="A172" s="48">
        <v>138</v>
      </c>
      <c r="B172" s="48" t="s">
        <v>308</v>
      </c>
      <c r="C172" s="49" t="s">
        <v>309</v>
      </c>
      <c r="D172" s="63" t="s">
        <v>291</v>
      </c>
      <c r="E172" s="51">
        <f t="shared" si="70"/>
        <v>36339.11</v>
      </c>
      <c r="F172" s="52">
        <v>0.65</v>
      </c>
      <c r="G172" s="51">
        <f t="shared" si="71"/>
        <v>23620.5</v>
      </c>
      <c r="H172" s="53">
        <v>1.55</v>
      </c>
      <c r="I172" s="54">
        <f t="shared" si="67"/>
        <v>1</v>
      </c>
      <c r="J172" s="54">
        <f t="shared" si="72"/>
        <v>1.2</v>
      </c>
      <c r="K172" s="54">
        <f t="shared" si="73"/>
        <v>1</v>
      </c>
      <c r="L172" s="54">
        <f t="shared" si="68"/>
        <v>1.2</v>
      </c>
      <c r="M172" s="55">
        <f t="shared" si="69"/>
        <v>43934.13</v>
      </c>
      <c r="N172" s="41"/>
    </row>
    <row r="173" spans="1:14" s="9" customFormat="1" ht="15.75" x14ac:dyDescent="0.25">
      <c r="A173" s="48">
        <v>139</v>
      </c>
      <c r="B173" s="48" t="s">
        <v>310</v>
      </c>
      <c r="C173" s="49" t="s">
        <v>311</v>
      </c>
      <c r="D173" s="63" t="s">
        <v>291</v>
      </c>
      <c r="E173" s="51">
        <f t="shared" si="70"/>
        <v>36339.11</v>
      </c>
      <c r="F173" s="52">
        <v>0.65</v>
      </c>
      <c r="G173" s="51">
        <f t="shared" si="71"/>
        <v>23620.5</v>
      </c>
      <c r="H173" s="53">
        <v>1.71</v>
      </c>
      <c r="I173" s="54">
        <f t="shared" si="67"/>
        <v>1</v>
      </c>
      <c r="J173" s="54">
        <f t="shared" si="72"/>
        <v>1.2</v>
      </c>
      <c r="K173" s="54">
        <f t="shared" si="73"/>
        <v>1</v>
      </c>
      <c r="L173" s="54">
        <f t="shared" si="68"/>
        <v>1.2</v>
      </c>
      <c r="M173" s="55">
        <f t="shared" si="69"/>
        <v>48469.27</v>
      </c>
      <c r="N173" s="41"/>
    </row>
    <row r="174" spans="1:14" s="9" customFormat="1" ht="15.75" x14ac:dyDescent="0.25">
      <c r="A174" s="48">
        <v>140</v>
      </c>
      <c r="B174" s="48" t="s">
        <v>312</v>
      </c>
      <c r="C174" s="49" t="s">
        <v>313</v>
      </c>
      <c r="D174" s="63" t="s">
        <v>291</v>
      </c>
      <c r="E174" s="51">
        <f t="shared" si="70"/>
        <v>36339.11</v>
      </c>
      <c r="F174" s="52">
        <v>0.65</v>
      </c>
      <c r="G174" s="51">
        <f t="shared" si="71"/>
        <v>23620.5</v>
      </c>
      <c r="H174" s="53">
        <v>2.29</v>
      </c>
      <c r="I174" s="54">
        <f t="shared" si="67"/>
        <v>1</v>
      </c>
      <c r="J174" s="54">
        <f t="shared" si="72"/>
        <v>1.2</v>
      </c>
      <c r="K174" s="54">
        <f t="shared" si="73"/>
        <v>1</v>
      </c>
      <c r="L174" s="54">
        <f t="shared" si="68"/>
        <v>1.2</v>
      </c>
      <c r="M174" s="55">
        <f t="shared" si="69"/>
        <v>64909.13</v>
      </c>
      <c r="N174" s="41"/>
    </row>
    <row r="175" spans="1:14" s="9" customFormat="1" ht="15.75" x14ac:dyDescent="0.25">
      <c r="A175" s="48">
        <v>141</v>
      </c>
      <c r="B175" s="48" t="s">
        <v>314</v>
      </c>
      <c r="C175" s="49" t="s">
        <v>315</v>
      </c>
      <c r="D175" s="63" t="s">
        <v>291</v>
      </c>
      <c r="E175" s="51">
        <f t="shared" si="70"/>
        <v>36339.11</v>
      </c>
      <c r="F175" s="52">
        <v>0.65</v>
      </c>
      <c r="G175" s="51">
        <f t="shared" si="71"/>
        <v>23620.5</v>
      </c>
      <c r="H175" s="53">
        <v>2.4900000000000002</v>
      </c>
      <c r="I175" s="54">
        <f t="shared" si="67"/>
        <v>1</v>
      </c>
      <c r="J175" s="54">
        <f t="shared" si="72"/>
        <v>1.2</v>
      </c>
      <c r="K175" s="54">
        <f t="shared" si="73"/>
        <v>1</v>
      </c>
      <c r="L175" s="54">
        <f t="shared" si="68"/>
        <v>1.2</v>
      </c>
      <c r="M175" s="55">
        <f t="shared" si="69"/>
        <v>70578.05</v>
      </c>
      <c r="N175" s="41"/>
    </row>
    <row r="176" spans="1:14" s="9" customFormat="1" ht="30" x14ac:dyDescent="0.25">
      <c r="A176" s="48">
        <v>142</v>
      </c>
      <c r="B176" s="48" t="s">
        <v>316</v>
      </c>
      <c r="C176" s="49" t="s">
        <v>317</v>
      </c>
      <c r="D176" s="63" t="s">
        <v>291</v>
      </c>
      <c r="E176" s="51">
        <f t="shared" si="70"/>
        <v>36339.11</v>
      </c>
      <c r="F176" s="52">
        <v>0.65</v>
      </c>
      <c r="G176" s="51">
        <f t="shared" si="71"/>
        <v>23620.5</v>
      </c>
      <c r="H176" s="53">
        <v>2.79</v>
      </c>
      <c r="I176" s="54">
        <f t="shared" si="67"/>
        <v>1</v>
      </c>
      <c r="J176" s="54">
        <f t="shared" si="72"/>
        <v>1.2</v>
      </c>
      <c r="K176" s="54">
        <f t="shared" si="73"/>
        <v>1</v>
      </c>
      <c r="L176" s="54">
        <f t="shared" si="68"/>
        <v>1.2</v>
      </c>
      <c r="M176" s="55">
        <f t="shared" si="69"/>
        <v>79081.429999999993</v>
      </c>
      <c r="N176" s="41"/>
    </row>
    <row r="177" spans="1:14" s="9" customFormat="1" ht="30" x14ac:dyDescent="0.25">
      <c r="A177" s="48">
        <v>143</v>
      </c>
      <c r="B177" s="48" t="s">
        <v>318</v>
      </c>
      <c r="C177" s="49" t="s">
        <v>319</v>
      </c>
      <c r="D177" s="63" t="s">
        <v>291</v>
      </c>
      <c r="E177" s="51">
        <f t="shared" si="70"/>
        <v>36339.11</v>
      </c>
      <c r="F177" s="52">
        <v>0.65</v>
      </c>
      <c r="G177" s="51">
        <f t="shared" si="71"/>
        <v>23620.5</v>
      </c>
      <c r="H177" s="53">
        <v>3.95</v>
      </c>
      <c r="I177" s="54">
        <f t="shared" si="67"/>
        <v>1</v>
      </c>
      <c r="J177" s="54">
        <f t="shared" si="72"/>
        <v>1.2</v>
      </c>
      <c r="K177" s="54">
        <f t="shared" si="73"/>
        <v>1</v>
      </c>
      <c r="L177" s="54">
        <f t="shared" si="68"/>
        <v>1.2</v>
      </c>
      <c r="M177" s="55">
        <f t="shared" si="69"/>
        <v>111961.17</v>
      </c>
      <c r="N177" s="41"/>
    </row>
    <row r="178" spans="1:14" s="9" customFormat="1" ht="30" x14ac:dyDescent="0.25">
      <c r="A178" s="48">
        <v>144</v>
      </c>
      <c r="B178" s="48" t="s">
        <v>320</v>
      </c>
      <c r="C178" s="49" t="s">
        <v>321</v>
      </c>
      <c r="D178" s="63" t="s">
        <v>291</v>
      </c>
      <c r="E178" s="51">
        <f t="shared" si="70"/>
        <v>36339.11</v>
      </c>
      <c r="F178" s="52">
        <v>0.65</v>
      </c>
      <c r="G178" s="51">
        <f t="shared" si="71"/>
        <v>23620.5</v>
      </c>
      <c r="H178" s="53">
        <v>2.38</v>
      </c>
      <c r="I178" s="54">
        <f t="shared" si="67"/>
        <v>1</v>
      </c>
      <c r="J178" s="54">
        <f t="shared" si="72"/>
        <v>1.2</v>
      </c>
      <c r="K178" s="54">
        <f t="shared" si="73"/>
        <v>1</v>
      </c>
      <c r="L178" s="54">
        <f t="shared" si="68"/>
        <v>1.2</v>
      </c>
      <c r="M178" s="55">
        <f t="shared" si="69"/>
        <v>67460.149999999994</v>
      </c>
      <c r="N178" s="41"/>
    </row>
    <row r="179" spans="1:14" s="9" customFormat="1" ht="30" x14ac:dyDescent="0.25">
      <c r="A179" s="48">
        <v>145</v>
      </c>
      <c r="B179" s="48" t="s">
        <v>322</v>
      </c>
      <c r="C179" s="49" t="s">
        <v>323</v>
      </c>
      <c r="D179" s="63" t="s">
        <v>291</v>
      </c>
      <c r="E179" s="51">
        <f t="shared" si="70"/>
        <v>36339.11</v>
      </c>
      <c r="F179" s="52">
        <v>0.65</v>
      </c>
      <c r="G179" s="51">
        <f t="shared" si="71"/>
        <v>23620.5</v>
      </c>
      <c r="H179" s="53">
        <v>2.63</v>
      </c>
      <c r="I179" s="54">
        <f t="shared" si="67"/>
        <v>1</v>
      </c>
      <c r="J179" s="54">
        <f t="shared" si="72"/>
        <v>1.2</v>
      </c>
      <c r="K179" s="54">
        <f t="shared" si="73"/>
        <v>1</v>
      </c>
      <c r="L179" s="54">
        <f t="shared" si="68"/>
        <v>1.2</v>
      </c>
      <c r="M179" s="55">
        <f t="shared" si="69"/>
        <v>74546.3</v>
      </c>
      <c r="N179" s="41"/>
    </row>
    <row r="180" spans="1:14" s="9" customFormat="1" ht="15.75" x14ac:dyDescent="0.25">
      <c r="A180" s="48">
        <v>146</v>
      </c>
      <c r="B180" s="48" t="s">
        <v>324</v>
      </c>
      <c r="C180" s="49" t="s">
        <v>325</v>
      </c>
      <c r="D180" s="63" t="s">
        <v>291</v>
      </c>
      <c r="E180" s="51">
        <f t="shared" si="70"/>
        <v>36339.11</v>
      </c>
      <c r="F180" s="52">
        <v>0.65</v>
      </c>
      <c r="G180" s="51">
        <f t="shared" si="71"/>
        <v>23620.5</v>
      </c>
      <c r="H180" s="53">
        <v>2.17</v>
      </c>
      <c r="I180" s="54">
        <f t="shared" si="67"/>
        <v>1</v>
      </c>
      <c r="J180" s="54">
        <f t="shared" si="72"/>
        <v>1.2</v>
      </c>
      <c r="K180" s="54">
        <f t="shared" si="73"/>
        <v>1</v>
      </c>
      <c r="L180" s="54">
        <f t="shared" si="68"/>
        <v>1.2</v>
      </c>
      <c r="M180" s="55">
        <f t="shared" si="69"/>
        <v>61507.78</v>
      </c>
      <c r="N180" s="41"/>
    </row>
    <row r="181" spans="1:14" s="9" customFormat="1" ht="15.75" x14ac:dyDescent="0.25">
      <c r="A181" s="48">
        <v>147</v>
      </c>
      <c r="B181" s="48" t="s">
        <v>326</v>
      </c>
      <c r="C181" s="49" t="s">
        <v>327</v>
      </c>
      <c r="D181" s="63" t="s">
        <v>291</v>
      </c>
      <c r="E181" s="51">
        <f t="shared" si="70"/>
        <v>36339.11</v>
      </c>
      <c r="F181" s="52">
        <v>0.65</v>
      </c>
      <c r="G181" s="51">
        <f t="shared" si="71"/>
        <v>23620.5</v>
      </c>
      <c r="H181" s="53">
        <v>3.43</v>
      </c>
      <c r="I181" s="54">
        <f t="shared" si="67"/>
        <v>1</v>
      </c>
      <c r="J181" s="54">
        <f t="shared" si="72"/>
        <v>1.2</v>
      </c>
      <c r="K181" s="54">
        <f t="shared" si="73"/>
        <v>1</v>
      </c>
      <c r="L181" s="54">
        <f t="shared" si="68"/>
        <v>1.2</v>
      </c>
      <c r="M181" s="55">
        <f t="shared" si="69"/>
        <v>97221.98</v>
      </c>
      <c r="N181" s="41"/>
    </row>
    <row r="182" spans="1:14" s="9" customFormat="1" ht="15.75" x14ac:dyDescent="0.25">
      <c r="A182" s="48">
        <v>148</v>
      </c>
      <c r="B182" s="48" t="s">
        <v>328</v>
      </c>
      <c r="C182" s="49" t="s">
        <v>329</v>
      </c>
      <c r="D182" s="63" t="s">
        <v>291</v>
      </c>
      <c r="E182" s="51">
        <f t="shared" si="70"/>
        <v>36339.11</v>
      </c>
      <c r="F182" s="52">
        <v>0.65</v>
      </c>
      <c r="G182" s="51">
        <f t="shared" si="71"/>
        <v>23620.5</v>
      </c>
      <c r="H182" s="53">
        <v>4.2699999999999996</v>
      </c>
      <c r="I182" s="54">
        <f t="shared" si="67"/>
        <v>1</v>
      </c>
      <c r="J182" s="54">
        <f t="shared" si="72"/>
        <v>1.2</v>
      </c>
      <c r="K182" s="54">
        <f t="shared" si="73"/>
        <v>1</v>
      </c>
      <c r="L182" s="54">
        <f t="shared" si="68"/>
        <v>1.2</v>
      </c>
      <c r="M182" s="55">
        <f t="shared" si="69"/>
        <v>121031.44</v>
      </c>
      <c r="N182" s="41"/>
    </row>
    <row r="183" spans="1:14" s="9" customFormat="1" ht="15.75" x14ac:dyDescent="0.25">
      <c r="A183" s="48">
        <v>149</v>
      </c>
      <c r="B183" s="48" t="s">
        <v>330</v>
      </c>
      <c r="C183" s="49" t="s">
        <v>331</v>
      </c>
      <c r="D183" s="63" t="s">
        <v>291</v>
      </c>
      <c r="E183" s="51">
        <f t="shared" si="70"/>
        <v>36339.11</v>
      </c>
      <c r="F183" s="52">
        <v>0.65</v>
      </c>
      <c r="G183" s="51">
        <f t="shared" si="71"/>
        <v>23620.5</v>
      </c>
      <c r="H183" s="53">
        <v>3.66</v>
      </c>
      <c r="I183" s="54">
        <f t="shared" si="67"/>
        <v>1</v>
      </c>
      <c r="J183" s="54">
        <f t="shared" si="72"/>
        <v>1.2</v>
      </c>
      <c r="K183" s="54">
        <f t="shared" si="73"/>
        <v>1</v>
      </c>
      <c r="L183" s="54">
        <f t="shared" si="68"/>
        <v>1.2</v>
      </c>
      <c r="M183" s="55">
        <f t="shared" si="69"/>
        <v>103741.24</v>
      </c>
      <c r="N183" s="41"/>
    </row>
    <row r="184" spans="1:14" s="9" customFormat="1" ht="30" x14ac:dyDescent="0.25">
      <c r="A184" s="48">
        <v>150</v>
      </c>
      <c r="B184" s="48" t="s">
        <v>332</v>
      </c>
      <c r="C184" s="49" t="s">
        <v>333</v>
      </c>
      <c r="D184" s="63" t="s">
        <v>291</v>
      </c>
      <c r="E184" s="51">
        <f t="shared" si="70"/>
        <v>36339.11</v>
      </c>
      <c r="F184" s="52">
        <v>0.65</v>
      </c>
      <c r="G184" s="51">
        <f t="shared" si="71"/>
        <v>23620.5</v>
      </c>
      <c r="H184" s="53">
        <v>2.81</v>
      </c>
      <c r="I184" s="54">
        <f t="shared" si="67"/>
        <v>1</v>
      </c>
      <c r="J184" s="54">
        <f t="shared" si="72"/>
        <v>1.2</v>
      </c>
      <c r="K184" s="54">
        <f t="shared" si="73"/>
        <v>1</v>
      </c>
      <c r="L184" s="54">
        <f t="shared" si="68"/>
        <v>1.2</v>
      </c>
      <c r="M184" s="55">
        <f t="shared" si="69"/>
        <v>79648.33</v>
      </c>
      <c r="N184" s="41"/>
    </row>
    <row r="185" spans="1:14" s="9" customFormat="1" ht="30" x14ac:dyDescent="0.25">
      <c r="A185" s="48">
        <v>151</v>
      </c>
      <c r="B185" s="48" t="s">
        <v>334</v>
      </c>
      <c r="C185" s="49" t="s">
        <v>335</v>
      </c>
      <c r="D185" s="63" t="s">
        <v>291</v>
      </c>
      <c r="E185" s="51">
        <f t="shared" si="70"/>
        <v>36339.11</v>
      </c>
      <c r="F185" s="52">
        <v>0.65</v>
      </c>
      <c r="G185" s="51">
        <f t="shared" si="71"/>
        <v>23620.5</v>
      </c>
      <c r="H185" s="53">
        <v>3.42</v>
      </c>
      <c r="I185" s="54">
        <f t="shared" si="67"/>
        <v>1</v>
      </c>
      <c r="J185" s="54">
        <f t="shared" si="72"/>
        <v>1.2</v>
      </c>
      <c r="K185" s="54">
        <f t="shared" si="73"/>
        <v>1</v>
      </c>
      <c r="L185" s="54">
        <f t="shared" si="68"/>
        <v>1.2</v>
      </c>
      <c r="M185" s="55">
        <f t="shared" si="69"/>
        <v>96938.53</v>
      </c>
      <c r="N185" s="41"/>
    </row>
    <row r="186" spans="1:14" s="9" customFormat="1" ht="30" x14ac:dyDescent="0.25">
      <c r="A186" s="48">
        <v>152</v>
      </c>
      <c r="B186" s="48" t="s">
        <v>336</v>
      </c>
      <c r="C186" s="49" t="s">
        <v>337</v>
      </c>
      <c r="D186" s="63" t="s">
        <v>291</v>
      </c>
      <c r="E186" s="51">
        <f t="shared" si="70"/>
        <v>36339.11</v>
      </c>
      <c r="F186" s="52">
        <v>0.65</v>
      </c>
      <c r="G186" s="51">
        <f t="shared" si="71"/>
        <v>23620.5</v>
      </c>
      <c r="H186" s="53">
        <v>5.31</v>
      </c>
      <c r="I186" s="54">
        <f t="shared" si="67"/>
        <v>1</v>
      </c>
      <c r="J186" s="54">
        <f t="shared" si="72"/>
        <v>1.2</v>
      </c>
      <c r="K186" s="54">
        <f t="shared" si="73"/>
        <v>1</v>
      </c>
      <c r="L186" s="54">
        <f t="shared" si="68"/>
        <v>1.2</v>
      </c>
      <c r="M186" s="55">
        <f t="shared" si="69"/>
        <v>150509.82999999999</v>
      </c>
      <c r="N186" s="41"/>
    </row>
    <row r="187" spans="1:14" s="9" customFormat="1" ht="15.75" x14ac:dyDescent="0.25">
      <c r="A187" s="48">
        <v>153</v>
      </c>
      <c r="B187" s="48" t="s">
        <v>338</v>
      </c>
      <c r="C187" s="49" t="s">
        <v>339</v>
      </c>
      <c r="D187" s="63" t="s">
        <v>291</v>
      </c>
      <c r="E187" s="51">
        <f t="shared" si="70"/>
        <v>36339.11</v>
      </c>
      <c r="F187" s="52">
        <v>0.65</v>
      </c>
      <c r="G187" s="51">
        <f t="shared" si="71"/>
        <v>23620.5</v>
      </c>
      <c r="H187" s="53">
        <v>2.86</v>
      </c>
      <c r="I187" s="54">
        <f t="shared" si="67"/>
        <v>1</v>
      </c>
      <c r="J187" s="54">
        <f t="shared" si="72"/>
        <v>1.2</v>
      </c>
      <c r="K187" s="54">
        <f t="shared" si="73"/>
        <v>1</v>
      </c>
      <c r="L187" s="54">
        <f t="shared" si="68"/>
        <v>1.2</v>
      </c>
      <c r="M187" s="55">
        <f t="shared" si="69"/>
        <v>81065.56</v>
      </c>
      <c r="N187" s="41"/>
    </row>
    <row r="188" spans="1:14" s="9" customFormat="1" ht="15.75" x14ac:dyDescent="0.25">
      <c r="A188" s="48">
        <v>154</v>
      </c>
      <c r="B188" s="48" t="s">
        <v>340</v>
      </c>
      <c r="C188" s="49" t="s">
        <v>341</v>
      </c>
      <c r="D188" s="63" t="s">
        <v>291</v>
      </c>
      <c r="E188" s="51">
        <f t="shared" si="70"/>
        <v>36339.11</v>
      </c>
      <c r="F188" s="52">
        <v>0.65</v>
      </c>
      <c r="G188" s="51">
        <f t="shared" si="71"/>
        <v>23620.5</v>
      </c>
      <c r="H188" s="57">
        <v>4.3099999999999996</v>
      </c>
      <c r="I188" s="54">
        <f t="shared" si="67"/>
        <v>1</v>
      </c>
      <c r="J188" s="54">
        <f t="shared" si="72"/>
        <v>1.2</v>
      </c>
      <c r="K188" s="54">
        <f t="shared" si="73"/>
        <v>1</v>
      </c>
      <c r="L188" s="54">
        <f t="shared" si="68"/>
        <v>1.2</v>
      </c>
      <c r="M188" s="55">
        <f t="shared" si="69"/>
        <v>122165.23</v>
      </c>
      <c r="N188" s="41"/>
    </row>
    <row r="189" spans="1:14" s="9" customFormat="1" ht="30" x14ac:dyDescent="0.25">
      <c r="A189" s="48">
        <v>155</v>
      </c>
      <c r="B189" s="48" t="s">
        <v>342</v>
      </c>
      <c r="C189" s="49" t="s">
        <v>343</v>
      </c>
      <c r="D189" s="63" t="s">
        <v>291</v>
      </c>
      <c r="E189" s="51">
        <f t="shared" si="70"/>
        <v>36339.11</v>
      </c>
      <c r="F189" s="52">
        <v>0.65</v>
      </c>
      <c r="G189" s="51">
        <f t="shared" si="71"/>
        <v>23620.5</v>
      </c>
      <c r="H189" s="57">
        <v>2.93</v>
      </c>
      <c r="I189" s="54">
        <f t="shared" si="67"/>
        <v>1</v>
      </c>
      <c r="J189" s="54">
        <f t="shared" si="72"/>
        <v>1.2</v>
      </c>
      <c r="K189" s="54">
        <f t="shared" si="73"/>
        <v>1</v>
      </c>
      <c r="L189" s="54">
        <f t="shared" si="68"/>
        <v>1.2</v>
      </c>
      <c r="M189" s="55">
        <f t="shared" si="69"/>
        <v>83049.679999999993</v>
      </c>
      <c r="N189" s="41"/>
    </row>
    <row r="190" spans="1:14" s="9" customFormat="1" ht="30" x14ac:dyDescent="0.25">
      <c r="A190" s="48">
        <v>156</v>
      </c>
      <c r="B190" s="48" t="s">
        <v>344</v>
      </c>
      <c r="C190" s="49" t="s">
        <v>345</v>
      </c>
      <c r="D190" s="63" t="s">
        <v>291</v>
      </c>
      <c r="E190" s="51">
        <f t="shared" si="70"/>
        <v>36339.11</v>
      </c>
      <c r="F190" s="52">
        <v>0.65</v>
      </c>
      <c r="G190" s="51">
        <f t="shared" si="71"/>
        <v>23620.5</v>
      </c>
      <c r="H190" s="57">
        <v>1.24</v>
      </c>
      <c r="I190" s="54">
        <f t="shared" si="67"/>
        <v>1</v>
      </c>
      <c r="J190" s="54">
        <f t="shared" si="72"/>
        <v>1.2</v>
      </c>
      <c r="K190" s="54">
        <f t="shared" si="73"/>
        <v>1</v>
      </c>
      <c r="L190" s="54">
        <f t="shared" si="68"/>
        <v>1.2</v>
      </c>
      <c r="M190" s="55">
        <f t="shared" si="69"/>
        <v>35147.300000000003</v>
      </c>
      <c r="N190" s="41"/>
    </row>
    <row r="191" spans="1:14" s="9" customFormat="1" ht="15.75" x14ac:dyDescent="0.25">
      <c r="A191" s="48">
        <v>157</v>
      </c>
      <c r="B191" s="48" t="s">
        <v>346</v>
      </c>
      <c r="C191" s="49" t="s">
        <v>347</v>
      </c>
      <c r="D191" s="63" t="s">
        <v>291</v>
      </c>
      <c r="E191" s="51">
        <f t="shared" si="70"/>
        <v>36339.11</v>
      </c>
      <c r="F191" s="52">
        <v>0.65</v>
      </c>
      <c r="G191" s="51">
        <f t="shared" si="71"/>
        <v>23620.5</v>
      </c>
      <c r="H191" s="53">
        <v>0.79</v>
      </c>
      <c r="I191" s="54">
        <f t="shared" si="67"/>
        <v>1</v>
      </c>
      <c r="J191" s="54">
        <f t="shared" si="72"/>
        <v>1.2</v>
      </c>
      <c r="K191" s="54">
        <f t="shared" si="73"/>
        <v>1</v>
      </c>
      <c r="L191" s="54">
        <f t="shared" si="68"/>
        <v>1.2</v>
      </c>
      <c r="M191" s="55">
        <f t="shared" si="69"/>
        <v>22392.23</v>
      </c>
      <c r="N191" s="41"/>
    </row>
    <row r="192" spans="1:14" s="9" customFormat="1" ht="15.75" x14ac:dyDescent="0.25">
      <c r="A192" s="48">
        <v>158</v>
      </c>
      <c r="B192" s="48" t="s">
        <v>348</v>
      </c>
      <c r="C192" s="49" t="s">
        <v>349</v>
      </c>
      <c r="D192" s="63" t="s">
        <v>291</v>
      </c>
      <c r="E192" s="51">
        <f t="shared" si="70"/>
        <v>36339.11</v>
      </c>
      <c r="F192" s="52">
        <v>0.65</v>
      </c>
      <c r="G192" s="51">
        <f t="shared" si="71"/>
        <v>23620.5</v>
      </c>
      <c r="H192" s="53">
        <v>1.1399999999999999</v>
      </c>
      <c r="I192" s="54">
        <f t="shared" si="67"/>
        <v>1</v>
      </c>
      <c r="J192" s="54">
        <f t="shared" si="72"/>
        <v>1.2</v>
      </c>
      <c r="K192" s="54">
        <f t="shared" si="73"/>
        <v>1</v>
      </c>
      <c r="L192" s="54">
        <f t="shared" si="68"/>
        <v>1.2</v>
      </c>
      <c r="M192" s="55">
        <f t="shared" si="69"/>
        <v>32312.84</v>
      </c>
      <c r="N192" s="41"/>
    </row>
    <row r="193" spans="1:14" s="9" customFormat="1" ht="15.75" x14ac:dyDescent="0.25">
      <c r="A193" s="48">
        <v>159</v>
      </c>
      <c r="B193" s="48" t="s">
        <v>350</v>
      </c>
      <c r="C193" s="49" t="s">
        <v>351</v>
      </c>
      <c r="D193" s="63" t="s">
        <v>291</v>
      </c>
      <c r="E193" s="51">
        <f t="shared" si="70"/>
        <v>36339.11</v>
      </c>
      <c r="F193" s="52">
        <v>0.65</v>
      </c>
      <c r="G193" s="51">
        <f t="shared" si="71"/>
        <v>23620.5</v>
      </c>
      <c r="H193" s="53">
        <v>2.46</v>
      </c>
      <c r="I193" s="54">
        <f t="shared" si="67"/>
        <v>1</v>
      </c>
      <c r="J193" s="54">
        <f t="shared" si="72"/>
        <v>1.2</v>
      </c>
      <c r="K193" s="54">
        <f t="shared" si="73"/>
        <v>1</v>
      </c>
      <c r="L193" s="54">
        <f t="shared" si="68"/>
        <v>1.2</v>
      </c>
      <c r="M193" s="55">
        <f t="shared" si="69"/>
        <v>69727.72</v>
      </c>
      <c r="N193" s="41"/>
    </row>
    <row r="194" spans="1:14" s="9" customFormat="1" ht="15.75" x14ac:dyDescent="0.25">
      <c r="A194" s="48">
        <v>160</v>
      </c>
      <c r="B194" s="48" t="s">
        <v>352</v>
      </c>
      <c r="C194" s="49" t="s">
        <v>353</v>
      </c>
      <c r="D194" s="63" t="s">
        <v>291</v>
      </c>
      <c r="E194" s="51">
        <f t="shared" si="70"/>
        <v>36339.11</v>
      </c>
      <c r="F194" s="52">
        <v>0.65</v>
      </c>
      <c r="G194" s="51">
        <f t="shared" si="71"/>
        <v>23620.5</v>
      </c>
      <c r="H194" s="53">
        <v>2.5099999999999998</v>
      </c>
      <c r="I194" s="54">
        <f t="shared" si="67"/>
        <v>1</v>
      </c>
      <c r="J194" s="54">
        <f t="shared" si="72"/>
        <v>1.2</v>
      </c>
      <c r="K194" s="54">
        <f t="shared" si="73"/>
        <v>1</v>
      </c>
      <c r="L194" s="54">
        <f t="shared" si="68"/>
        <v>1.2</v>
      </c>
      <c r="M194" s="55">
        <f t="shared" si="69"/>
        <v>71144.95</v>
      </c>
      <c r="N194" s="41"/>
    </row>
    <row r="195" spans="1:14" s="9" customFormat="1" ht="15.75" x14ac:dyDescent="0.25">
      <c r="A195" s="48">
        <v>161</v>
      </c>
      <c r="B195" s="48" t="s">
        <v>354</v>
      </c>
      <c r="C195" s="49" t="s">
        <v>355</v>
      </c>
      <c r="D195" s="63" t="s">
        <v>291</v>
      </c>
      <c r="E195" s="51">
        <f t="shared" si="70"/>
        <v>36339.11</v>
      </c>
      <c r="F195" s="52">
        <v>0.65</v>
      </c>
      <c r="G195" s="51">
        <f t="shared" si="71"/>
        <v>23620.5</v>
      </c>
      <c r="H195" s="53">
        <v>2.82</v>
      </c>
      <c r="I195" s="54">
        <f t="shared" si="67"/>
        <v>1</v>
      </c>
      <c r="J195" s="54">
        <f t="shared" si="72"/>
        <v>1.2</v>
      </c>
      <c r="K195" s="54">
        <f t="shared" si="73"/>
        <v>1</v>
      </c>
      <c r="L195" s="54">
        <f t="shared" si="68"/>
        <v>1.2</v>
      </c>
      <c r="M195" s="55">
        <f t="shared" si="69"/>
        <v>79931.77</v>
      </c>
      <c r="N195" s="41"/>
    </row>
    <row r="196" spans="1:14" s="9" customFormat="1" ht="15.75" x14ac:dyDescent="0.25">
      <c r="A196" s="48">
        <v>162</v>
      </c>
      <c r="B196" s="48" t="s">
        <v>356</v>
      </c>
      <c r="C196" s="49" t="s">
        <v>357</v>
      </c>
      <c r="D196" s="63" t="s">
        <v>291</v>
      </c>
      <c r="E196" s="51">
        <f t="shared" si="70"/>
        <v>36339.11</v>
      </c>
      <c r="F196" s="52">
        <v>0.65</v>
      </c>
      <c r="G196" s="51">
        <f t="shared" si="71"/>
        <v>23620.5</v>
      </c>
      <c r="H196" s="53">
        <v>4.51</v>
      </c>
      <c r="I196" s="54">
        <f t="shared" si="67"/>
        <v>1</v>
      </c>
      <c r="J196" s="54">
        <f t="shared" si="72"/>
        <v>1.2</v>
      </c>
      <c r="K196" s="54">
        <f t="shared" si="73"/>
        <v>1</v>
      </c>
      <c r="L196" s="54">
        <f t="shared" si="68"/>
        <v>1.2</v>
      </c>
      <c r="M196" s="55">
        <f t="shared" si="69"/>
        <v>127834.15</v>
      </c>
      <c r="N196" s="41"/>
    </row>
    <row r="197" spans="1:14" s="9" customFormat="1" ht="15.75" x14ac:dyDescent="0.25">
      <c r="A197" s="48">
        <v>163</v>
      </c>
      <c r="B197" s="48" t="s">
        <v>358</v>
      </c>
      <c r="C197" s="49" t="s">
        <v>359</v>
      </c>
      <c r="D197" s="63" t="s">
        <v>291</v>
      </c>
      <c r="E197" s="51">
        <f t="shared" si="70"/>
        <v>36339.11</v>
      </c>
      <c r="F197" s="52">
        <v>0.65</v>
      </c>
      <c r="G197" s="51">
        <f t="shared" si="71"/>
        <v>23620.5</v>
      </c>
      <c r="H197" s="53">
        <v>4.87</v>
      </c>
      <c r="I197" s="54">
        <f t="shared" si="67"/>
        <v>1</v>
      </c>
      <c r="J197" s="54">
        <f t="shared" si="72"/>
        <v>1.2</v>
      </c>
      <c r="K197" s="54">
        <f t="shared" si="73"/>
        <v>1</v>
      </c>
      <c r="L197" s="54">
        <f t="shared" si="68"/>
        <v>1.2</v>
      </c>
      <c r="M197" s="55">
        <f t="shared" si="69"/>
        <v>138038.20000000001</v>
      </c>
      <c r="N197" s="41"/>
    </row>
    <row r="198" spans="1:14" s="9" customFormat="1" ht="15.75" x14ac:dyDescent="0.25">
      <c r="A198" s="48">
        <v>164</v>
      </c>
      <c r="B198" s="48" t="s">
        <v>360</v>
      </c>
      <c r="C198" s="49" t="s">
        <v>361</v>
      </c>
      <c r="D198" s="63" t="s">
        <v>291</v>
      </c>
      <c r="E198" s="51">
        <f t="shared" si="70"/>
        <v>36339.11</v>
      </c>
      <c r="F198" s="52">
        <v>0.65</v>
      </c>
      <c r="G198" s="51">
        <f t="shared" si="71"/>
        <v>23620.5</v>
      </c>
      <c r="H198" s="53">
        <v>14.55</v>
      </c>
      <c r="I198" s="54">
        <f t="shared" si="67"/>
        <v>1</v>
      </c>
      <c r="J198" s="54">
        <f t="shared" si="72"/>
        <v>1.2</v>
      </c>
      <c r="K198" s="54">
        <f t="shared" si="73"/>
        <v>1</v>
      </c>
      <c r="L198" s="54">
        <f t="shared" si="68"/>
        <v>1.2</v>
      </c>
      <c r="M198" s="55">
        <f t="shared" si="69"/>
        <v>412413.93</v>
      </c>
      <c r="N198" s="41"/>
    </row>
    <row r="199" spans="1:14" s="9" customFormat="1" ht="15.75" x14ac:dyDescent="0.25">
      <c r="A199" s="48">
        <v>165</v>
      </c>
      <c r="B199" s="48" t="s">
        <v>362</v>
      </c>
      <c r="C199" s="49" t="s">
        <v>363</v>
      </c>
      <c r="D199" s="63" t="s">
        <v>291</v>
      </c>
      <c r="E199" s="51">
        <f t="shared" si="70"/>
        <v>36339.11</v>
      </c>
      <c r="F199" s="52">
        <v>0.65</v>
      </c>
      <c r="G199" s="51">
        <f t="shared" si="71"/>
        <v>23620.5</v>
      </c>
      <c r="H199" s="53">
        <v>3.09</v>
      </c>
      <c r="I199" s="54">
        <f t="shared" si="67"/>
        <v>1</v>
      </c>
      <c r="J199" s="54">
        <f t="shared" si="72"/>
        <v>1.2</v>
      </c>
      <c r="K199" s="54">
        <f t="shared" si="73"/>
        <v>1</v>
      </c>
      <c r="L199" s="54">
        <f t="shared" si="68"/>
        <v>1.2</v>
      </c>
      <c r="M199" s="55">
        <f t="shared" si="69"/>
        <v>87584.81</v>
      </c>
      <c r="N199" s="41"/>
    </row>
    <row r="200" spans="1:14" s="9" customFormat="1" ht="15.75" x14ac:dyDescent="0.25">
      <c r="A200" s="48">
        <v>166</v>
      </c>
      <c r="B200" s="48" t="s">
        <v>364</v>
      </c>
      <c r="C200" s="49" t="s">
        <v>365</v>
      </c>
      <c r="D200" s="63" t="s">
        <v>291</v>
      </c>
      <c r="E200" s="51">
        <f t="shared" si="70"/>
        <v>36339.11</v>
      </c>
      <c r="F200" s="52">
        <v>0.65</v>
      </c>
      <c r="G200" s="51">
        <f t="shared" si="71"/>
        <v>23620.5</v>
      </c>
      <c r="H200" s="53">
        <v>3.78</v>
      </c>
      <c r="I200" s="54">
        <f t="shared" si="67"/>
        <v>1</v>
      </c>
      <c r="J200" s="54">
        <f t="shared" si="72"/>
        <v>1.2</v>
      </c>
      <c r="K200" s="54">
        <f t="shared" si="73"/>
        <v>1</v>
      </c>
      <c r="L200" s="54">
        <f t="shared" si="68"/>
        <v>1.2</v>
      </c>
      <c r="M200" s="55">
        <f t="shared" si="69"/>
        <v>107142.59</v>
      </c>
      <c r="N200" s="41"/>
    </row>
    <row r="201" spans="1:14" s="9" customFormat="1" ht="15.75" x14ac:dyDescent="0.25">
      <c r="A201" s="48">
        <v>167</v>
      </c>
      <c r="B201" s="48" t="s">
        <v>366</v>
      </c>
      <c r="C201" s="49" t="s">
        <v>367</v>
      </c>
      <c r="D201" s="63" t="s">
        <v>291</v>
      </c>
      <c r="E201" s="51">
        <f t="shared" si="70"/>
        <v>36339.11</v>
      </c>
      <c r="F201" s="52">
        <v>0.65</v>
      </c>
      <c r="G201" s="51">
        <f t="shared" si="71"/>
        <v>23620.5</v>
      </c>
      <c r="H201" s="53">
        <v>4.37</v>
      </c>
      <c r="I201" s="54">
        <f t="shared" si="67"/>
        <v>1</v>
      </c>
      <c r="J201" s="54">
        <f t="shared" si="72"/>
        <v>1.2</v>
      </c>
      <c r="K201" s="54">
        <f t="shared" si="73"/>
        <v>1</v>
      </c>
      <c r="L201" s="54">
        <f t="shared" si="68"/>
        <v>1.2</v>
      </c>
      <c r="M201" s="55">
        <f t="shared" si="69"/>
        <v>123865.9</v>
      </c>
      <c r="N201" s="41"/>
    </row>
    <row r="202" spans="1:14" s="9" customFormat="1" ht="15.75" x14ac:dyDescent="0.25">
      <c r="A202" s="48">
        <v>168</v>
      </c>
      <c r="B202" s="48" t="s">
        <v>368</v>
      </c>
      <c r="C202" s="49" t="s">
        <v>369</v>
      </c>
      <c r="D202" s="63" t="s">
        <v>291</v>
      </c>
      <c r="E202" s="51">
        <f t="shared" si="70"/>
        <v>36339.11</v>
      </c>
      <c r="F202" s="52">
        <v>0.65</v>
      </c>
      <c r="G202" s="51">
        <f t="shared" si="71"/>
        <v>23620.5</v>
      </c>
      <c r="H202" s="53">
        <v>5.85</v>
      </c>
      <c r="I202" s="54">
        <f t="shared" si="67"/>
        <v>1</v>
      </c>
      <c r="J202" s="54">
        <f t="shared" si="72"/>
        <v>1.2</v>
      </c>
      <c r="K202" s="54">
        <f t="shared" si="73"/>
        <v>1</v>
      </c>
      <c r="L202" s="54">
        <f t="shared" si="68"/>
        <v>1.2</v>
      </c>
      <c r="M202" s="55">
        <f t="shared" si="69"/>
        <v>165815.91</v>
      </c>
      <c r="N202" s="41"/>
    </row>
    <row r="203" spans="1:14" s="9" customFormat="1" ht="15.75" x14ac:dyDescent="0.25">
      <c r="A203" s="48">
        <v>169</v>
      </c>
      <c r="B203" s="48" t="s">
        <v>370</v>
      </c>
      <c r="C203" s="49" t="s">
        <v>371</v>
      </c>
      <c r="D203" s="63" t="s">
        <v>291</v>
      </c>
      <c r="E203" s="51">
        <f t="shared" si="70"/>
        <v>36339.11</v>
      </c>
      <c r="F203" s="52">
        <v>0.65</v>
      </c>
      <c r="G203" s="51">
        <f t="shared" si="71"/>
        <v>23620.5</v>
      </c>
      <c r="H203" s="53">
        <v>6.57</v>
      </c>
      <c r="I203" s="54">
        <f t="shared" si="67"/>
        <v>1</v>
      </c>
      <c r="J203" s="54">
        <f t="shared" si="72"/>
        <v>1.2</v>
      </c>
      <c r="K203" s="54">
        <f t="shared" si="73"/>
        <v>1</v>
      </c>
      <c r="L203" s="54">
        <f t="shared" si="68"/>
        <v>1.2</v>
      </c>
      <c r="M203" s="55">
        <f t="shared" si="69"/>
        <v>186224.02</v>
      </c>
      <c r="N203" s="41"/>
    </row>
    <row r="204" spans="1:14" s="9" customFormat="1" ht="15.75" x14ac:dyDescent="0.25">
      <c r="A204" s="48">
        <v>170</v>
      </c>
      <c r="B204" s="48" t="s">
        <v>372</v>
      </c>
      <c r="C204" s="49" t="s">
        <v>373</v>
      </c>
      <c r="D204" s="63" t="s">
        <v>291</v>
      </c>
      <c r="E204" s="51">
        <f t="shared" si="70"/>
        <v>36339.11</v>
      </c>
      <c r="F204" s="52">
        <v>0.65</v>
      </c>
      <c r="G204" s="51">
        <f t="shared" si="71"/>
        <v>23620.5</v>
      </c>
      <c r="H204" s="53">
        <v>9.49</v>
      </c>
      <c r="I204" s="54">
        <f t="shared" si="67"/>
        <v>1</v>
      </c>
      <c r="J204" s="54">
        <f t="shared" si="72"/>
        <v>1.2</v>
      </c>
      <c r="K204" s="54">
        <f t="shared" si="73"/>
        <v>1</v>
      </c>
      <c r="L204" s="54">
        <f t="shared" si="68"/>
        <v>1.2</v>
      </c>
      <c r="M204" s="55">
        <f t="shared" si="69"/>
        <v>268990.25</v>
      </c>
      <c r="N204" s="41"/>
    </row>
    <row r="205" spans="1:14" s="9" customFormat="1" ht="15.75" x14ac:dyDescent="0.25">
      <c r="A205" s="48">
        <v>171</v>
      </c>
      <c r="B205" s="48" t="s">
        <v>374</v>
      </c>
      <c r="C205" s="49" t="s">
        <v>375</v>
      </c>
      <c r="D205" s="63" t="s">
        <v>291</v>
      </c>
      <c r="E205" s="51">
        <f t="shared" si="70"/>
        <v>36339.11</v>
      </c>
      <c r="F205" s="52">
        <v>0.65</v>
      </c>
      <c r="G205" s="51">
        <f t="shared" si="71"/>
        <v>23620.5</v>
      </c>
      <c r="H205" s="53">
        <v>16.32</v>
      </c>
      <c r="I205" s="54">
        <f t="shared" si="67"/>
        <v>1</v>
      </c>
      <c r="J205" s="54">
        <f t="shared" si="72"/>
        <v>1.2</v>
      </c>
      <c r="K205" s="54">
        <f t="shared" si="73"/>
        <v>1</v>
      </c>
      <c r="L205" s="54">
        <f t="shared" si="68"/>
        <v>1.2</v>
      </c>
      <c r="M205" s="55">
        <f t="shared" si="69"/>
        <v>462583.87</v>
      </c>
      <c r="N205" s="41"/>
    </row>
    <row r="206" spans="1:14" s="9" customFormat="1" ht="30" x14ac:dyDescent="0.25">
      <c r="A206" s="48">
        <v>172</v>
      </c>
      <c r="B206" s="48" t="s">
        <v>376</v>
      </c>
      <c r="C206" s="49" t="s">
        <v>377</v>
      </c>
      <c r="D206" s="63" t="s">
        <v>291</v>
      </c>
      <c r="E206" s="51">
        <f t="shared" si="70"/>
        <v>36339.11</v>
      </c>
      <c r="F206" s="52">
        <v>0.65</v>
      </c>
      <c r="G206" s="51">
        <f t="shared" si="71"/>
        <v>23620.5</v>
      </c>
      <c r="H206" s="53">
        <v>0.42</v>
      </c>
      <c r="I206" s="54">
        <f t="shared" si="67"/>
        <v>1</v>
      </c>
      <c r="J206" s="54">
        <f t="shared" si="72"/>
        <v>1.2</v>
      </c>
      <c r="K206" s="54">
        <f t="shared" si="73"/>
        <v>1</v>
      </c>
      <c r="L206" s="54">
        <f t="shared" si="68"/>
        <v>1.2</v>
      </c>
      <c r="M206" s="55">
        <f t="shared" si="69"/>
        <v>11904.73</v>
      </c>
      <c r="N206" s="41"/>
    </row>
    <row r="207" spans="1:14" s="9" customFormat="1" ht="30" x14ac:dyDescent="0.25">
      <c r="A207" s="48">
        <v>173</v>
      </c>
      <c r="B207" s="48" t="s">
        <v>378</v>
      </c>
      <c r="C207" s="49" t="s">
        <v>379</v>
      </c>
      <c r="D207" s="63" t="s">
        <v>291</v>
      </c>
      <c r="E207" s="51">
        <f t="shared" si="70"/>
        <v>36339.11</v>
      </c>
      <c r="F207" s="52">
        <v>0.65</v>
      </c>
      <c r="G207" s="51">
        <f t="shared" si="71"/>
        <v>23620.5</v>
      </c>
      <c r="H207" s="53">
        <v>1.68</v>
      </c>
      <c r="I207" s="54">
        <f t="shared" si="67"/>
        <v>1</v>
      </c>
      <c r="J207" s="54">
        <f t="shared" si="72"/>
        <v>1.2</v>
      </c>
      <c r="K207" s="54">
        <f t="shared" si="73"/>
        <v>1</v>
      </c>
      <c r="L207" s="54">
        <f t="shared" si="68"/>
        <v>1.2</v>
      </c>
      <c r="M207" s="55">
        <f t="shared" si="69"/>
        <v>47618.93</v>
      </c>
      <c r="N207" s="41"/>
    </row>
    <row r="208" spans="1:14" s="9" customFormat="1" ht="30" x14ac:dyDescent="0.25">
      <c r="A208" s="48">
        <v>174</v>
      </c>
      <c r="B208" s="48" t="s">
        <v>380</v>
      </c>
      <c r="C208" s="49" t="s">
        <v>381</v>
      </c>
      <c r="D208" s="63" t="s">
        <v>291</v>
      </c>
      <c r="E208" s="51">
        <f t="shared" si="70"/>
        <v>36339.11</v>
      </c>
      <c r="F208" s="52">
        <v>0.65</v>
      </c>
      <c r="G208" s="51">
        <f t="shared" si="71"/>
        <v>23620.5</v>
      </c>
      <c r="H208" s="53">
        <v>3.35</v>
      </c>
      <c r="I208" s="54">
        <f t="shared" si="67"/>
        <v>1</v>
      </c>
      <c r="J208" s="54">
        <f t="shared" si="72"/>
        <v>1.2</v>
      </c>
      <c r="K208" s="54">
        <f t="shared" si="73"/>
        <v>1</v>
      </c>
      <c r="L208" s="54">
        <f t="shared" si="68"/>
        <v>1.2</v>
      </c>
      <c r="M208" s="55">
        <f t="shared" si="69"/>
        <v>94954.41</v>
      </c>
      <c r="N208" s="41"/>
    </row>
    <row r="209" spans="1:14" s="9" customFormat="1" ht="30" x14ac:dyDescent="0.25">
      <c r="A209" s="48">
        <v>175</v>
      </c>
      <c r="B209" s="48" t="s">
        <v>382</v>
      </c>
      <c r="C209" s="49" t="s">
        <v>383</v>
      </c>
      <c r="D209" s="63" t="s">
        <v>291</v>
      </c>
      <c r="E209" s="51">
        <f t="shared" si="70"/>
        <v>36339.11</v>
      </c>
      <c r="F209" s="52">
        <v>0.65</v>
      </c>
      <c r="G209" s="51">
        <f t="shared" si="71"/>
        <v>23620.5</v>
      </c>
      <c r="H209" s="53">
        <v>5.44</v>
      </c>
      <c r="I209" s="54">
        <f t="shared" si="67"/>
        <v>1</v>
      </c>
      <c r="J209" s="54">
        <f t="shared" si="72"/>
        <v>1.2</v>
      </c>
      <c r="K209" s="54">
        <f t="shared" si="73"/>
        <v>1</v>
      </c>
      <c r="L209" s="54">
        <f t="shared" si="68"/>
        <v>1.2</v>
      </c>
      <c r="M209" s="55">
        <f t="shared" si="69"/>
        <v>154194.62</v>
      </c>
      <c r="N209" s="41"/>
    </row>
    <row r="210" spans="1:14" s="9" customFormat="1" ht="15.75" x14ac:dyDescent="0.25">
      <c r="A210" s="48">
        <v>176</v>
      </c>
      <c r="B210" s="48" t="s">
        <v>384</v>
      </c>
      <c r="C210" s="49" t="s">
        <v>385</v>
      </c>
      <c r="D210" s="63" t="s">
        <v>291</v>
      </c>
      <c r="E210" s="51">
        <f t="shared" si="70"/>
        <v>36339.11</v>
      </c>
      <c r="F210" s="52">
        <v>0.65</v>
      </c>
      <c r="G210" s="51">
        <f t="shared" si="71"/>
        <v>23620.5</v>
      </c>
      <c r="H210" s="53">
        <v>2.64</v>
      </c>
      <c r="I210" s="54">
        <f t="shared" si="67"/>
        <v>1</v>
      </c>
      <c r="J210" s="54">
        <f t="shared" si="72"/>
        <v>1.2</v>
      </c>
      <c r="K210" s="54">
        <f t="shared" si="73"/>
        <v>1</v>
      </c>
      <c r="L210" s="54">
        <f t="shared" si="68"/>
        <v>1.2</v>
      </c>
      <c r="M210" s="55">
        <f t="shared" si="69"/>
        <v>74829.740000000005</v>
      </c>
      <c r="N210" s="41"/>
    </row>
    <row r="211" spans="1:14" s="9" customFormat="1" ht="15.75" x14ac:dyDescent="0.25">
      <c r="A211" s="48">
        <v>177</v>
      </c>
      <c r="B211" s="48" t="s">
        <v>386</v>
      </c>
      <c r="C211" s="49" t="s">
        <v>387</v>
      </c>
      <c r="D211" s="63" t="s">
        <v>291</v>
      </c>
      <c r="E211" s="51">
        <f t="shared" si="70"/>
        <v>36339.11</v>
      </c>
      <c r="F211" s="52">
        <v>0.65</v>
      </c>
      <c r="G211" s="51">
        <f t="shared" si="71"/>
        <v>23620.5</v>
      </c>
      <c r="H211" s="53">
        <v>19.75</v>
      </c>
      <c r="I211" s="54">
        <f t="shared" si="67"/>
        <v>1</v>
      </c>
      <c r="J211" s="54">
        <f t="shared" si="72"/>
        <v>1.2</v>
      </c>
      <c r="K211" s="54">
        <f t="shared" si="73"/>
        <v>1</v>
      </c>
      <c r="L211" s="54">
        <f t="shared" si="68"/>
        <v>1.2</v>
      </c>
      <c r="M211" s="55">
        <f t="shared" si="69"/>
        <v>559805.85</v>
      </c>
      <c r="N211" s="41"/>
    </row>
    <row r="212" spans="1:14" s="9" customFormat="1" ht="15.75" x14ac:dyDescent="0.25">
      <c r="A212" s="48">
        <v>178</v>
      </c>
      <c r="B212" s="48" t="s">
        <v>388</v>
      </c>
      <c r="C212" s="49" t="s">
        <v>389</v>
      </c>
      <c r="D212" s="63" t="s">
        <v>390</v>
      </c>
      <c r="E212" s="51">
        <f t="shared" si="70"/>
        <v>36339.11</v>
      </c>
      <c r="F212" s="52">
        <v>0.65</v>
      </c>
      <c r="G212" s="51">
        <f t="shared" si="71"/>
        <v>23620.5</v>
      </c>
      <c r="H212" s="53">
        <v>0.66</v>
      </c>
      <c r="I212" s="54">
        <f t="shared" si="67"/>
        <v>1</v>
      </c>
      <c r="J212" s="54">
        <f t="shared" si="72"/>
        <v>1.2</v>
      </c>
      <c r="K212" s="54">
        <f t="shared" si="73"/>
        <v>1</v>
      </c>
      <c r="L212" s="54">
        <f t="shared" si="68"/>
        <v>1.2</v>
      </c>
      <c r="M212" s="55">
        <f t="shared" si="69"/>
        <v>18707.439999999999</v>
      </c>
      <c r="N212" s="41"/>
    </row>
    <row r="213" spans="1:14" s="9" customFormat="1" ht="15.75" x14ac:dyDescent="0.25">
      <c r="A213" s="48">
        <v>179</v>
      </c>
      <c r="B213" s="48" t="s">
        <v>391</v>
      </c>
      <c r="C213" s="49" t="s">
        <v>392</v>
      </c>
      <c r="D213" s="63" t="s">
        <v>390</v>
      </c>
      <c r="E213" s="51">
        <f t="shared" si="70"/>
        <v>36339.11</v>
      </c>
      <c r="F213" s="52">
        <v>0.65</v>
      </c>
      <c r="G213" s="51">
        <f t="shared" si="71"/>
        <v>23620.5</v>
      </c>
      <c r="H213" s="53">
        <v>0.47</v>
      </c>
      <c r="I213" s="54">
        <f t="shared" si="67"/>
        <v>1</v>
      </c>
      <c r="J213" s="54">
        <f t="shared" si="72"/>
        <v>1.2</v>
      </c>
      <c r="K213" s="54">
        <f t="shared" si="73"/>
        <v>1</v>
      </c>
      <c r="L213" s="54">
        <f t="shared" si="68"/>
        <v>1.2</v>
      </c>
      <c r="M213" s="55">
        <f t="shared" si="69"/>
        <v>13321.96</v>
      </c>
      <c r="N213" s="41"/>
    </row>
    <row r="214" spans="1:14" s="9" customFormat="1" ht="15.75" x14ac:dyDescent="0.25">
      <c r="A214" s="48">
        <v>180</v>
      </c>
      <c r="B214" s="48" t="s">
        <v>393</v>
      </c>
      <c r="C214" s="49" t="s">
        <v>394</v>
      </c>
      <c r="D214" s="63" t="s">
        <v>390</v>
      </c>
      <c r="E214" s="51">
        <f t="shared" si="70"/>
        <v>36339.11</v>
      </c>
      <c r="F214" s="52">
        <v>0.65</v>
      </c>
      <c r="G214" s="51">
        <f t="shared" si="71"/>
        <v>23620.5</v>
      </c>
      <c r="H214" s="53">
        <v>0.61</v>
      </c>
      <c r="I214" s="54">
        <f t="shared" si="67"/>
        <v>1</v>
      </c>
      <c r="J214" s="54">
        <f t="shared" si="72"/>
        <v>1.2</v>
      </c>
      <c r="K214" s="54">
        <f t="shared" si="73"/>
        <v>1</v>
      </c>
      <c r="L214" s="54">
        <f t="shared" si="68"/>
        <v>1.2</v>
      </c>
      <c r="M214" s="55">
        <f t="shared" si="69"/>
        <v>17290.21</v>
      </c>
      <c r="N214" s="41"/>
    </row>
    <row r="215" spans="1:14" s="9" customFormat="1" ht="33.75" customHeight="1" x14ac:dyDescent="0.25">
      <c r="A215" s="48">
        <v>181</v>
      </c>
      <c r="B215" s="48" t="s">
        <v>395</v>
      </c>
      <c r="C215" s="49" t="s">
        <v>396</v>
      </c>
      <c r="D215" s="63" t="s">
        <v>390</v>
      </c>
      <c r="E215" s="51">
        <f t="shared" si="70"/>
        <v>36339.11</v>
      </c>
      <c r="F215" s="52">
        <v>0.65</v>
      </c>
      <c r="G215" s="51">
        <f t="shared" si="71"/>
        <v>23620.5</v>
      </c>
      <c r="H215" s="53">
        <v>0.71</v>
      </c>
      <c r="I215" s="54">
        <f t="shared" ref="I215:I227" si="74">$I$8</f>
        <v>0.83838999999999997</v>
      </c>
      <c r="J215" s="54">
        <f t="shared" si="72"/>
        <v>1.2</v>
      </c>
      <c r="K215" s="54">
        <f t="shared" si="73"/>
        <v>1</v>
      </c>
      <c r="L215" s="54">
        <f t="shared" si="68"/>
        <v>1.00607</v>
      </c>
      <c r="M215" s="55">
        <f t="shared" si="69"/>
        <v>16872.349999999999</v>
      </c>
      <c r="N215" s="41"/>
    </row>
    <row r="216" spans="1:14" s="9" customFormat="1" ht="33.75" customHeight="1" x14ac:dyDescent="0.25">
      <c r="A216" s="48">
        <v>182</v>
      </c>
      <c r="B216" s="48" t="s">
        <v>397</v>
      </c>
      <c r="C216" s="49" t="s">
        <v>398</v>
      </c>
      <c r="D216" s="63" t="s">
        <v>390</v>
      </c>
      <c r="E216" s="51">
        <f t="shared" si="70"/>
        <v>36339.11</v>
      </c>
      <c r="F216" s="52">
        <v>0.65</v>
      </c>
      <c r="G216" s="51">
        <f t="shared" si="71"/>
        <v>23620.5</v>
      </c>
      <c r="H216" s="53">
        <v>0.84</v>
      </c>
      <c r="I216" s="54">
        <f t="shared" si="74"/>
        <v>0.83838999999999997</v>
      </c>
      <c r="J216" s="54">
        <f t="shared" si="72"/>
        <v>1.2</v>
      </c>
      <c r="K216" s="54">
        <f t="shared" si="73"/>
        <v>1</v>
      </c>
      <c r="L216" s="54">
        <f t="shared" si="68"/>
        <v>1.00607</v>
      </c>
      <c r="M216" s="55">
        <f t="shared" si="69"/>
        <v>19961.66</v>
      </c>
      <c r="N216" s="41"/>
    </row>
    <row r="217" spans="1:14" s="9" customFormat="1" ht="33.75" customHeight="1" x14ac:dyDescent="0.25">
      <c r="A217" s="48">
        <v>183</v>
      </c>
      <c r="B217" s="48" t="s">
        <v>399</v>
      </c>
      <c r="C217" s="49" t="s">
        <v>400</v>
      </c>
      <c r="D217" s="63" t="s">
        <v>390</v>
      </c>
      <c r="E217" s="51">
        <f t="shared" si="70"/>
        <v>36339.11</v>
      </c>
      <c r="F217" s="52">
        <v>0.65</v>
      </c>
      <c r="G217" s="51">
        <f t="shared" si="71"/>
        <v>23620.5</v>
      </c>
      <c r="H217" s="53">
        <v>0.91</v>
      </c>
      <c r="I217" s="54">
        <f t="shared" si="74"/>
        <v>0.83838999999999997</v>
      </c>
      <c r="J217" s="54">
        <f t="shared" si="72"/>
        <v>1.2</v>
      </c>
      <c r="K217" s="54">
        <f t="shared" si="73"/>
        <v>1</v>
      </c>
      <c r="L217" s="54">
        <f t="shared" si="68"/>
        <v>1.00607</v>
      </c>
      <c r="M217" s="55">
        <f t="shared" si="69"/>
        <v>21625.13</v>
      </c>
      <c r="N217" s="41"/>
    </row>
    <row r="218" spans="1:14" s="9" customFormat="1" ht="33.75" customHeight="1" x14ac:dyDescent="0.25">
      <c r="A218" s="48">
        <v>184</v>
      </c>
      <c r="B218" s="48" t="s">
        <v>401</v>
      </c>
      <c r="C218" s="49" t="s">
        <v>402</v>
      </c>
      <c r="D218" s="63" t="s">
        <v>390</v>
      </c>
      <c r="E218" s="51">
        <f t="shared" si="70"/>
        <v>36339.11</v>
      </c>
      <c r="F218" s="52">
        <v>0.65</v>
      </c>
      <c r="G218" s="51">
        <f t="shared" si="71"/>
        <v>23620.5</v>
      </c>
      <c r="H218" s="53">
        <v>1.1000000000000001</v>
      </c>
      <c r="I218" s="54">
        <f t="shared" si="74"/>
        <v>0.83838999999999997</v>
      </c>
      <c r="J218" s="54">
        <f t="shared" si="72"/>
        <v>1.2</v>
      </c>
      <c r="K218" s="54">
        <f t="shared" si="73"/>
        <v>1</v>
      </c>
      <c r="L218" s="54">
        <f t="shared" si="68"/>
        <v>1.00607</v>
      </c>
      <c r="M218" s="55">
        <f t="shared" si="69"/>
        <v>26140.26</v>
      </c>
      <c r="N218" s="41"/>
    </row>
    <row r="219" spans="1:14" s="9" customFormat="1" ht="33.75" customHeight="1" x14ac:dyDescent="0.25">
      <c r="A219" s="48">
        <v>185</v>
      </c>
      <c r="B219" s="48" t="s">
        <v>403</v>
      </c>
      <c r="C219" s="49" t="s">
        <v>404</v>
      </c>
      <c r="D219" s="63" t="s">
        <v>390</v>
      </c>
      <c r="E219" s="51">
        <f t="shared" si="70"/>
        <v>36339.11</v>
      </c>
      <c r="F219" s="52">
        <v>0.65</v>
      </c>
      <c r="G219" s="51">
        <f t="shared" si="71"/>
        <v>23620.5</v>
      </c>
      <c r="H219" s="53">
        <v>1.35</v>
      </c>
      <c r="I219" s="54">
        <f t="shared" si="74"/>
        <v>0.83838999999999997</v>
      </c>
      <c r="J219" s="54">
        <f t="shared" si="72"/>
        <v>1.2</v>
      </c>
      <c r="K219" s="54">
        <f t="shared" si="73"/>
        <v>1</v>
      </c>
      <c r="L219" s="54">
        <f t="shared" si="68"/>
        <v>1.00607</v>
      </c>
      <c r="M219" s="55">
        <f t="shared" si="69"/>
        <v>32081.23</v>
      </c>
      <c r="N219" s="41"/>
    </row>
    <row r="220" spans="1:14" s="9" customFormat="1" ht="33.75" customHeight="1" x14ac:dyDescent="0.25">
      <c r="A220" s="48">
        <v>186</v>
      </c>
      <c r="B220" s="48" t="s">
        <v>405</v>
      </c>
      <c r="C220" s="49" t="s">
        <v>406</v>
      </c>
      <c r="D220" s="63" t="s">
        <v>390</v>
      </c>
      <c r="E220" s="51">
        <f t="shared" si="70"/>
        <v>36339.11</v>
      </c>
      <c r="F220" s="52">
        <v>0.65</v>
      </c>
      <c r="G220" s="51">
        <f t="shared" si="71"/>
        <v>23620.5</v>
      </c>
      <c r="H220" s="53">
        <v>1.96</v>
      </c>
      <c r="I220" s="54">
        <f t="shared" si="74"/>
        <v>0.83838999999999997</v>
      </c>
      <c r="J220" s="54">
        <f t="shared" si="72"/>
        <v>1.2</v>
      </c>
      <c r="K220" s="54">
        <f t="shared" si="73"/>
        <v>1</v>
      </c>
      <c r="L220" s="54">
        <f t="shared" si="68"/>
        <v>1.00607</v>
      </c>
      <c r="M220" s="55">
        <f t="shared" si="69"/>
        <v>46577.2</v>
      </c>
      <c r="N220" s="41"/>
    </row>
    <row r="221" spans="1:14" s="9" customFormat="1" ht="15.75" customHeight="1" x14ac:dyDescent="0.25">
      <c r="A221" s="48">
        <v>187</v>
      </c>
      <c r="B221" s="48" t="s">
        <v>409</v>
      </c>
      <c r="C221" s="49" t="s">
        <v>410</v>
      </c>
      <c r="D221" s="63" t="s">
        <v>411</v>
      </c>
      <c r="E221" s="51">
        <f t="shared" si="70"/>
        <v>36339.11</v>
      </c>
      <c r="F221" s="52">
        <v>0.65</v>
      </c>
      <c r="G221" s="51">
        <f t="shared" si="71"/>
        <v>23620.5</v>
      </c>
      <c r="H221" s="53">
        <v>0.49</v>
      </c>
      <c r="I221" s="54">
        <f t="shared" si="74"/>
        <v>0.83838999999999997</v>
      </c>
      <c r="J221" s="54">
        <f t="shared" si="72"/>
        <v>1.2</v>
      </c>
      <c r="K221" s="54">
        <f t="shared" si="73"/>
        <v>1</v>
      </c>
      <c r="L221" s="54">
        <f t="shared" si="68"/>
        <v>1.00607</v>
      </c>
      <c r="M221" s="55">
        <f t="shared" si="69"/>
        <v>11644.3</v>
      </c>
      <c r="N221" s="41"/>
    </row>
    <row r="222" spans="1:14" s="9" customFormat="1" ht="15.75" x14ac:dyDescent="0.25">
      <c r="A222" s="48">
        <v>188</v>
      </c>
      <c r="B222" s="48" t="s">
        <v>412</v>
      </c>
      <c r="C222" s="49" t="s">
        <v>413</v>
      </c>
      <c r="D222" s="63" t="s">
        <v>411</v>
      </c>
      <c r="E222" s="51">
        <f t="shared" si="70"/>
        <v>36339.11</v>
      </c>
      <c r="F222" s="52">
        <v>0.65</v>
      </c>
      <c r="G222" s="51">
        <f t="shared" si="71"/>
        <v>23620.5</v>
      </c>
      <c r="H222" s="53">
        <v>0.79</v>
      </c>
      <c r="I222" s="54">
        <f t="shared" si="74"/>
        <v>0.83838999999999997</v>
      </c>
      <c r="J222" s="54">
        <f t="shared" si="72"/>
        <v>1.2</v>
      </c>
      <c r="K222" s="54">
        <f t="shared" si="73"/>
        <v>1</v>
      </c>
      <c r="L222" s="54">
        <f t="shared" si="68"/>
        <v>1.00607</v>
      </c>
      <c r="M222" s="55">
        <f t="shared" si="69"/>
        <v>18773.46</v>
      </c>
      <c r="N222" s="41"/>
    </row>
    <row r="223" spans="1:14" s="9" customFormat="1" ht="15.75" x14ac:dyDescent="0.25">
      <c r="A223" s="48">
        <v>189</v>
      </c>
      <c r="B223" s="48" t="s">
        <v>414</v>
      </c>
      <c r="C223" s="49" t="s">
        <v>415</v>
      </c>
      <c r="D223" s="63" t="s">
        <v>411</v>
      </c>
      <c r="E223" s="51">
        <f t="shared" si="70"/>
        <v>36339.11</v>
      </c>
      <c r="F223" s="52">
        <v>0.65</v>
      </c>
      <c r="G223" s="51">
        <f t="shared" si="71"/>
        <v>23620.5</v>
      </c>
      <c r="H223" s="53">
        <v>1.07</v>
      </c>
      <c r="I223" s="54">
        <f t="shared" si="74"/>
        <v>0.83838999999999997</v>
      </c>
      <c r="J223" s="54">
        <f t="shared" si="72"/>
        <v>1.2</v>
      </c>
      <c r="K223" s="54">
        <f t="shared" si="73"/>
        <v>1</v>
      </c>
      <c r="L223" s="54">
        <f t="shared" si="68"/>
        <v>1.00607</v>
      </c>
      <c r="M223" s="55">
        <f t="shared" si="69"/>
        <v>25427.35</v>
      </c>
      <c r="N223" s="41"/>
    </row>
    <row r="224" spans="1:14" s="9" customFormat="1" ht="15.75" x14ac:dyDescent="0.25">
      <c r="A224" s="48">
        <v>190</v>
      </c>
      <c r="B224" s="48" t="s">
        <v>416</v>
      </c>
      <c r="C224" s="49" t="s">
        <v>417</v>
      </c>
      <c r="D224" s="63" t="s">
        <v>411</v>
      </c>
      <c r="E224" s="51">
        <f t="shared" si="70"/>
        <v>36339.11</v>
      </c>
      <c r="F224" s="52">
        <v>0.65</v>
      </c>
      <c r="G224" s="51">
        <f t="shared" si="71"/>
        <v>23620.5</v>
      </c>
      <c r="H224" s="53">
        <v>1.19</v>
      </c>
      <c r="I224" s="54">
        <f t="shared" si="74"/>
        <v>0.83838999999999997</v>
      </c>
      <c r="J224" s="54">
        <f t="shared" si="72"/>
        <v>1.2</v>
      </c>
      <c r="K224" s="54">
        <f t="shared" si="73"/>
        <v>1</v>
      </c>
      <c r="L224" s="54">
        <f t="shared" si="68"/>
        <v>1.00607</v>
      </c>
      <c r="M224" s="55">
        <f t="shared" si="69"/>
        <v>28279.01</v>
      </c>
      <c r="N224" s="41"/>
    </row>
    <row r="225" spans="1:14" s="9" customFormat="1" ht="15.75" x14ac:dyDescent="0.25">
      <c r="A225" s="48">
        <v>191</v>
      </c>
      <c r="B225" s="48" t="s">
        <v>418</v>
      </c>
      <c r="C225" s="49" t="s">
        <v>419</v>
      </c>
      <c r="D225" s="63" t="s">
        <v>411</v>
      </c>
      <c r="E225" s="51">
        <f t="shared" si="70"/>
        <v>36339.11</v>
      </c>
      <c r="F225" s="52">
        <v>0.65</v>
      </c>
      <c r="G225" s="51">
        <f t="shared" si="71"/>
        <v>23620.5</v>
      </c>
      <c r="H225" s="53">
        <v>2.11</v>
      </c>
      <c r="I225" s="54">
        <f t="shared" si="74"/>
        <v>0.83838999999999997</v>
      </c>
      <c r="J225" s="54">
        <f t="shared" si="72"/>
        <v>1.2</v>
      </c>
      <c r="K225" s="54">
        <f t="shared" si="73"/>
        <v>1</v>
      </c>
      <c r="L225" s="54">
        <f t="shared" si="68"/>
        <v>1.00607</v>
      </c>
      <c r="M225" s="55">
        <f t="shared" si="69"/>
        <v>50141.78</v>
      </c>
      <c r="N225" s="41"/>
    </row>
    <row r="226" spans="1:14" s="9" customFormat="1" ht="15.75" x14ac:dyDescent="0.25">
      <c r="A226" s="48">
        <v>192</v>
      </c>
      <c r="B226" s="48" t="s">
        <v>420</v>
      </c>
      <c r="C226" s="49" t="s">
        <v>421</v>
      </c>
      <c r="D226" s="63" t="s">
        <v>411</v>
      </c>
      <c r="E226" s="51">
        <f t="shared" si="70"/>
        <v>36339.11</v>
      </c>
      <c r="F226" s="52">
        <v>0.65</v>
      </c>
      <c r="G226" s="51">
        <f t="shared" si="71"/>
        <v>23620.5</v>
      </c>
      <c r="H226" s="53">
        <v>2.33</v>
      </c>
      <c r="I226" s="54">
        <f t="shared" si="74"/>
        <v>0.83838999999999997</v>
      </c>
      <c r="J226" s="54">
        <f t="shared" si="72"/>
        <v>1.2</v>
      </c>
      <c r="K226" s="54">
        <f t="shared" si="73"/>
        <v>1</v>
      </c>
      <c r="L226" s="54">
        <f t="shared" si="68"/>
        <v>1.00607</v>
      </c>
      <c r="M226" s="55">
        <f t="shared" si="69"/>
        <v>55369.83</v>
      </c>
      <c r="N226" s="41"/>
    </row>
    <row r="227" spans="1:14" s="9" customFormat="1" ht="15.75" x14ac:dyDescent="0.25">
      <c r="A227" s="48">
        <v>193</v>
      </c>
      <c r="B227" s="48" t="s">
        <v>422</v>
      </c>
      <c r="C227" s="49" t="s">
        <v>423</v>
      </c>
      <c r="D227" s="63" t="s">
        <v>411</v>
      </c>
      <c r="E227" s="51">
        <f t="shared" si="70"/>
        <v>36339.11</v>
      </c>
      <c r="F227" s="52">
        <v>0.65</v>
      </c>
      <c r="G227" s="51">
        <f t="shared" si="71"/>
        <v>23620.5</v>
      </c>
      <c r="H227" s="53">
        <v>0.51</v>
      </c>
      <c r="I227" s="54">
        <f t="shared" si="74"/>
        <v>0.83838999999999997</v>
      </c>
      <c r="J227" s="54">
        <f t="shared" si="72"/>
        <v>1.2</v>
      </c>
      <c r="K227" s="54">
        <f t="shared" si="73"/>
        <v>1</v>
      </c>
      <c r="L227" s="54">
        <f t="shared" si="68"/>
        <v>1.00607</v>
      </c>
      <c r="M227" s="55">
        <f t="shared" si="69"/>
        <v>12119.58</v>
      </c>
      <c r="N227" s="41"/>
    </row>
    <row r="228" spans="1:14" s="9" customFormat="1" ht="15.75" x14ac:dyDescent="0.25">
      <c r="A228" s="48">
        <v>194</v>
      </c>
      <c r="B228" s="48" t="s">
        <v>424</v>
      </c>
      <c r="C228" s="49" t="s">
        <v>425</v>
      </c>
      <c r="D228" s="63" t="s">
        <v>411</v>
      </c>
      <c r="E228" s="51">
        <f t="shared" si="70"/>
        <v>36339.11</v>
      </c>
      <c r="F228" s="52">
        <v>0.65</v>
      </c>
      <c r="G228" s="51">
        <f t="shared" si="71"/>
        <v>23620.5</v>
      </c>
      <c r="H228" s="53">
        <v>0.66</v>
      </c>
      <c r="I228" s="54">
        <f t="shared" ref="I228" si="75">$I$7</f>
        <v>1</v>
      </c>
      <c r="J228" s="54">
        <f t="shared" si="72"/>
        <v>1.2</v>
      </c>
      <c r="K228" s="54">
        <f t="shared" si="73"/>
        <v>1</v>
      </c>
      <c r="L228" s="54">
        <f t="shared" ref="L228:L291" si="76">ROUND(I228*J228*K228,5)</f>
        <v>1.2</v>
      </c>
      <c r="M228" s="55">
        <f t="shared" ref="M228:M291" si="77">ROUND(G228*H228*L228,2)</f>
        <v>18707.439999999999</v>
      </c>
      <c r="N228" s="41"/>
    </row>
    <row r="229" spans="1:14" s="9" customFormat="1" ht="15.75" x14ac:dyDescent="0.25">
      <c r="A229" s="48">
        <v>195</v>
      </c>
      <c r="B229" s="48" t="s">
        <v>426</v>
      </c>
      <c r="C229" s="49" t="s">
        <v>427</v>
      </c>
      <c r="D229" s="63" t="s">
        <v>428</v>
      </c>
      <c r="E229" s="51">
        <f t="shared" ref="E229:E292" si="78">$E$7</f>
        <v>36339.11</v>
      </c>
      <c r="F229" s="52">
        <v>0.65</v>
      </c>
      <c r="G229" s="51">
        <f t="shared" ref="G229:G292" si="79">$G$7</f>
        <v>23620.5</v>
      </c>
      <c r="H229" s="53">
        <v>1.1100000000000001</v>
      </c>
      <c r="I229" s="54">
        <f t="shared" ref="I229:I231" si="80">$I$8</f>
        <v>0.83838999999999997</v>
      </c>
      <c r="J229" s="54">
        <f t="shared" ref="J229:J292" si="81">$J$7</f>
        <v>1.2</v>
      </c>
      <c r="K229" s="54">
        <f t="shared" ref="K229:K292" si="82">$K$7</f>
        <v>1</v>
      </c>
      <c r="L229" s="54">
        <f t="shared" si="76"/>
        <v>1.00607</v>
      </c>
      <c r="M229" s="55">
        <f t="shared" si="77"/>
        <v>26377.9</v>
      </c>
      <c r="N229" s="41"/>
    </row>
    <row r="230" spans="1:14" s="9" customFormat="1" ht="15.75" x14ac:dyDescent="0.25">
      <c r="A230" s="48">
        <v>196</v>
      </c>
      <c r="B230" s="48" t="s">
        <v>429</v>
      </c>
      <c r="C230" s="49" t="s">
        <v>430</v>
      </c>
      <c r="D230" s="63" t="s">
        <v>428</v>
      </c>
      <c r="E230" s="51">
        <f t="shared" si="78"/>
        <v>36339.11</v>
      </c>
      <c r="F230" s="52">
        <v>0.65</v>
      </c>
      <c r="G230" s="51">
        <f t="shared" si="79"/>
        <v>23620.5</v>
      </c>
      <c r="H230" s="53">
        <v>0.39</v>
      </c>
      <c r="I230" s="54">
        <f t="shared" si="80"/>
        <v>0.83838999999999997</v>
      </c>
      <c r="J230" s="54">
        <f t="shared" si="81"/>
        <v>1.2</v>
      </c>
      <c r="K230" s="54">
        <f t="shared" si="82"/>
        <v>1</v>
      </c>
      <c r="L230" s="54">
        <f t="shared" si="76"/>
        <v>1.00607</v>
      </c>
      <c r="M230" s="55">
        <f t="shared" si="77"/>
        <v>9267.91</v>
      </c>
      <c r="N230" s="41"/>
    </row>
    <row r="231" spans="1:14" s="9" customFormat="1" ht="15.75" x14ac:dyDescent="0.25">
      <c r="A231" s="48">
        <v>197</v>
      </c>
      <c r="B231" s="48" t="s">
        <v>431</v>
      </c>
      <c r="C231" s="49" t="s">
        <v>432</v>
      </c>
      <c r="D231" s="63" t="s">
        <v>428</v>
      </c>
      <c r="E231" s="51">
        <f t="shared" si="78"/>
        <v>36339.11</v>
      </c>
      <c r="F231" s="52">
        <v>0.65</v>
      </c>
      <c r="G231" s="51">
        <f t="shared" si="79"/>
        <v>23620.5</v>
      </c>
      <c r="H231" s="53">
        <v>1.85</v>
      </c>
      <c r="I231" s="54">
        <f t="shared" si="80"/>
        <v>0.83838999999999997</v>
      </c>
      <c r="J231" s="54">
        <f t="shared" si="81"/>
        <v>1.2</v>
      </c>
      <c r="K231" s="54">
        <f t="shared" si="82"/>
        <v>1</v>
      </c>
      <c r="L231" s="54">
        <f t="shared" si="76"/>
        <v>1.00607</v>
      </c>
      <c r="M231" s="55">
        <f t="shared" si="77"/>
        <v>43963.17</v>
      </c>
      <c r="N231" s="41"/>
    </row>
    <row r="232" spans="1:14" s="9" customFormat="1" ht="15.75" x14ac:dyDescent="0.25">
      <c r="A232" s="48">
        <v>198</v>
      </c>
      <c r="B232" s="48" t="s">
        <v>433</v>
      </c>
      <c r="C232" s="49" t="s">
        <v>434</v>
      </c>
      <c r="D232" s="63" t="s">
        <v>428</v>
      </c>
      <c r="E232" s="51">
        <f t="shared" si="78"/>
        <v>36339.11</v>
      </c>
      <c r="F232" s="52">
        <v>0.65</v>
      </c>
      <c r="G232" s="51">
        <f t="shared" si="79"/>
        <v>23620.5</v>
      </c>
      <c r="H232" s="53">
        <v>2.12</v>
      </c>
      <c r="I232" s="54">
        <f t="shared" ref="I232:I233" si="83">$I$7</f>
        <v>1</v>
      </c>
      <c r="J232" s="54">
        <f t="shared" si="81"/>
        <v>1.2</v>
      </c>
      <c r="K232" s="54">
        <f t="shared" si="82"/>
        <v>1</v>
      </c>
      <c r="L232" s="54">
        <f t="shared" si="76"/>
        <v>1.2</v>
      </c>
      <c r="M232" s="55">
        <f t="shared" si="77"/>
        <v>60090.55</v>
      </c>
      <c r="N232" s="41"/>
    </row>
    <row r="233" spans="1:14" s="9" customFormat="1" ht="15.75" customHeight="1" x14ac:dyDescent="0.25">
      <c r="A233" s="48">
        <v>199</v>
      </c>
      <c r="B233" s="48" t="s">
        <v>435</v>
      </c>
      <c r="C233" s="49" t="s">
        <v>436</v>
      </c>
      <c r="D233" s="63" t="s">
        <v>437</v>
      </c>
      <c r="E233" s="51">
        <f t="shared" si="78"/>
        <v>36339.11</v>
      </c>
      <c r="F233" s="52">
        <v>0.65</v>
      </c>
      <c r="G233" s="51">
        <f t="shared" si="79"/>
        <v>23620.5</v>
      </c>
      <c r="H233" s="53">
        <v>0.85</v>
      </c>
      <c r="I233" s="54">
        <f t="shared" si="83"/>
        <v>1</v>
      </c>
      <c r="J233" s="54">
        <f t="shared" si="81"/>
        <v>1.2</v>
      </c>
      <c r="K233" s="54">
        <f t="shared" si="82"/>
        <v>1</v>
      </c>
      <c r="L233" s="54">
        <f t="shared" si="76"/>
        <v>1.2</v>
      </c>
      <c r="M233" s="55">
        <f t="shared" si="77"/>
        <v>24092.91</v>
      </c>
      <c r="N233" s="41"/>
    </row>
    <row r="234" spans="1:14" s="9" customFormat="1" ht="30" x14ac:dyDescent="0.25">
      <c r="A234" s="48">
        <v>200</v>
      </c>
      <c r="B234" s="48" t="s">
        <v>438</v>
      </c>
      <c r="C234" s="49" t="s">
        <v>439</v>
      </c>
      <c r="D234" s="63" t="s">
        <v>437</v>
      </c>
      <c r="E234" s="51">
        <f t="shared" si="78"/>
        <v>36339.11</v>
      </c>
      <c r="F234" s="52">
        <v>0.65</v>
      </c>
      <c r="G234" s="51">
        <f t="shared" si="79"/>
        <v>23620.5</v>
      </c>
      <c r="H234" s="53">
        <v>2.48</v>
      </c>
      <c r="I234" s="54">
        <f t="shared" ref="I234" si="84">$I$8</f>
        <v>0.83838999999999997</v>
      </c>
      <c r="J234" s="54">
        <f t="shared" si="81"/>
        <v>1.2</v>
      </c>
      <c r="K234" s="54">
        <f t="shared" si="82"/>
        <v>1</v>
      </c>
      <c r="L234" s="54">
        <f t="shared" si="76"/>
        <v>1.00607</v>
      </c>
      <c r="M234" s="55">
        <f t="shared" si="77"/>
        <v>58934.41</v>
      </c>
      <c r="N234" s="41"/>
    </row>
    <row r="235" spans="1:14" s="9" customFormat="1" ht="30" x14ac:dyDescent="0.25">
      <c r="A235" s="48">
        <v>201</v>
      </c>
      <c r="B235" s="48" t="s">
        <v>440</v>
      </c>
      <c r="C235" s="49" t="s">
        <v>441</v>
      </c>
      <c r="D235" s="63" t="s">
        <v>437</v>
      </c>
      <c r="E235" s="51">
        <f t="shared" si="78"/>
        <v>36339.11</v>
      </c>
      <c r="F235" s="52">
        <v>0.65</v>
      </c>
      <c r="G235" s="51">
        <f t="shared" si="79"/>
        <v>23620.5</v>
      </c>
      <c r="H235" s="53">
        <v>0.91</v>
      </c>
      <c r="I235" s="54">
        <f t="shared" ref="I235" si="85">$I$7</f>
        <v>1</v>
      </c>
      <c r="J235" s="54">
        <f t="shared" si="81"/>
        <v>1.2</v>
      </c>
      <c r="K235" s="54">
        <f t="shared" si="82"/>
        <v>1</v>
      </c>
      <c r="L235" s="54">
        <f t="shared" si="76"/>
        <v>1.2</v>
      </c>
      <c r="M235" s="55">
        <f t="shared" si="77"/>
        <v>25793.59</v>
      </c>
      <c r="N235" s="41"/>
    </row>
    <row r="236" spans="1:14" s="9" customFormat="1" ht="24.75" customHeight="1" x14ac:dyDescent="0.25">
      <c r="A236" s="48">
        <v>202</v>
      </c>
      <c r="B236" s="48" t="s">
        <v>442</v>
      </c>
      <c r="C236" s="49" t="s">
        <v>443</v>
      </c>
      <c r="D236" s="63" t="s">
        <v>437</v>
      </c>
      <c r="E236" s="51">
        <f t="shared" si="78"/>
        <v>36339.11</v>
      </c>
      <c r="F236" s="52">
        <v>0.65</v>
      </c>
      <c r="G236" s="51">
        <f t="shared" si="79"/>
        <v>23620.5</v>
      </c>
      <c r="H236" s="53">
        <v>1.28</v>
      </c>
      <c r="I236" s="54">
        <f t="shared" ref="I236:I240" si="86">$I$8</f>
        <v>0.83838999999999997</v>
      </c>
      <c r="J236" s="54">
        <f t="shared" si="81"/>
        <v>1.2</v>
      </c>
      <c r="K236" s="54">
        <f t="shared" si="82"/>
        <v>1</v>
      </c>
      <c r="L236" s="54">
        <f t="shared" si="76"/>
        <v>1.00607</v>
      </c>
      <c r="M236" s="55">
        <f t="shared" si="77"/>
        <v>30417.759999999998</v>
      </c>
      <c r="N236" s="41"/>
    </row>
    <row r="237" spans="1:14" s="9" customFormat="1" ht="33.75" customHeight="1" x14ac:dyDescent="0.25">
      <c r="A237" s="48">
        <v>203</v>
      </c>
      <c r="B237" s="48" t="s">
        <v>444</v>
      </c>
      <c r="C237" s="49" t="s">
        <v>445</v>
      </c>
      <c r="D237" s="63" t="s">
        <v>437</v>
      </c>
      <c r="E237" s="51">
        <f t="shared" si="78"/>
        <v>36339.11</v>
      </c>
      <c r="F237" s="52">
        <v>0.65</v>
      </c>
      <c r="G237" s="51">
        <f t="shared" si="79"/>
        <v>23620.5</v>
      </c>
      <c r="H237" s="53">
        <v>1.1100000000000001</v>
      </c>
      <c r="I237" s="54">
        <f t="shared" si="86"/>
        <v>0.83838999999999997</v>
      </c>
      <c r="J237" s="54">
        <f t="shared" si="81"/>
        <v>1.2</v>
      </c>
      <c r="K237" s="54">
        <f t="shared" si="82"/>
        <v>1</v>
      </c>
      <c r="L237" s="54">
        <f t="shared" si="76"/>
        <v>1.00607</v>
      </c>
      <c r="M237" s="55">
        <f t="shared" si="77"/>
        <v>26377.9</v>
      </c>
      <c r="N237" s="41"/>
    </row>
    <row r="238" spans="1:14" s="9" customFormat="1" ht="32.25" customHeight="1" x14ac:dyDescent="0.25">
      <c r="A238" s="48">
        <v>204</v>
      </c>
      <c r="B238" s="48" t="s">
        <v>446</v>
      </c>
      <c r="C238" s="49" t="s">
        <v>447</v>
      </c>
      <c r="D238" s="63" t="s">
        <v>437</v>
      </c>
      <c r="E238" s="51">
        <f t="shared" si="78"/>
        <v>36339.11</v>
      </c>
      <c r="F238" s="52">
        <v>0.65</v>
      </c>
      <c r="G238" s="51">
        <f t="shared" si="79"/>
        <v>23620.5</v>
      </c>
      <c r="H238" s="53">
        <v>1.25</v>
      </c>
      <c r="I238" s="54">
        <f t="shared" si="86"/>
        <v>0.83838999999999997</v>
      </c>
      <c r="J238" s="54">
        <f t="shared" si="81"/>
        <v>1.2</v>
      </c>
      <c r="K238" s="54">
        <f t="shared" si="82"/>
        <v>1</v>
      </c>
      <c r="L238" s="54">
        <f t="shared" si="76"/>
        <v>1.00607</v>
      </c>
      <c r="M238" s="55">
        <f t="shared" si="77"/>
        <v>29704.85</v>
      </c>
      <c r="N238" s="41"/>
    </row>
    <row r="239" spans="1:14" s="9" customFormat="1" ht="15.75" customHeight="1" x14ac:dyDescent="0.25">
      <c r="A239" s="48">
        <v>205</v>
      </c>
      <c r="B239" s="48" t="s">
        <v>448</v>
      </c>
      <c r="C239" s="49" t="s">
        <v>449</v>
      </c>
      <c r="D239" s="63" t="s">
        <v>450</v>
      </c>
      <c r="E239" s="51">
        <f t="shared" si="78"/>
        <v>36339.11</v>
      </c>
      <c r="F239" s="52">
        <v>0.65</v>
      </c>
      <c r="G239" s="51">
        <f t="shared" si="79"/>
        <v>23620.5</v>
      </c>
      <c r="H239" s="53">
        <v>1.78</v>
      </c>
      <c r="I239" s="54">
        <f t="shared" si="86"/>
        <v>0.83838999999999997</v>
      </c>
      <c r="J239" s="54">
        <f t="shared" si="81"/>
        <v>1.2</v>
      </c>
      <c r="K239" s="54">
        <f t="shared" si="82"/>
        <v>1</v>
      </c>
      <c r="L239" s="54">
        <f t="shared" si="76"/>
        <v>1.00607</v>
      </c>
      <c r="M239" s="55">
        <f t="shared" si="77"/>
        <v>42299.7</v>
      </c>
      <c r="N239" s="41"/>
    </row>
    <row r="240" spans="1:14" s="9" customFormat="1" ht="15.75" x14ac:dyDescent="0.25">
      <c r="A240" s="48">
        <v>206</v>
      </c>
      <c r="B240" s="48" t="s">
        <v>451</v>
      </c>
      <c r="C240" s="49" t="s">
        <v>452</v>
      </c>
      <c r="D240" s="63" t="s">
        <v>450</v>
      </c>
      <c r="E240" s="51">
        <f t="shared" si="78"/>
        <v>36339.11</v>
      </c>
      <c r="F240" s="52">
        <v>0.65</v>
      </c>
      <c r="G240" s="51">
        <f t="shared" si="79"/>
        <v>23620.5</v>
      </c>
      <c r="H240" s="53">
        <v>1.67</v>
      </c>
      <c r="I240" s="54">
        <f t="shared" si="86"/>
        <v>0.83838999999999997</v>
      </c>
      <c r="J240" s="54">
        <f t="shared" si="81"/>
        <v>1.2</v>
      </c>
      <c r="K240" s="54">
        <f t="shared" si="82"/>
        <v>1</v>
      </c>
      <c r="L240" s="54">
        <f t="shared" si="76"/>
        <v>1.00607</v>
      </c>
      <c r="M240" s="55">
        <f t="shared" si="77"/>
        <v>39685.67</v>
      </c>
      <c r="N240" s="41"/>
    </row>
    <row r="241" spans="1:14" s="9" customFormat="1" ht="15.75" x14ac:dyDescent="0.25">
      <c r="A241" s="48">
        <v>207</v>
      </c>
      <c r="B241" s="48" t="s">
        <v>453</v>
      </c>
      <c r="C241" s="49" t="s">
        <v>454</v>
      </c>
      <c r="D241" s="63" t="s">
        <v>450</v>
      </c>
      <c r="E241" s="51">
        <f t="shared" si="78"/>
        <v>36339.11</v>
      </c>
      <c r="F241" s="52">
        <v>0.65</v>
      </c>
      <c r="G241" s="51">
        <f t="shared" si="79"/>
        <v>23620.5</v>
      </c>
      <c r="H241" s="53">
        <v>0.87</v>
      </c>
      <c r="I241" s="54">
        <f t="shared" ref="I241" si="87">$I$7</f>
        <v>1</v>
      </c>
      <c r="J241" s="54">
        <f t="shared" si="81"/>
        <v>1.2</v>
      </c>
      <c r="K241" s="54">
        <f t="shared" si="82"/>
        <v>1</v>
      </c>
      <c r="L241" s="54">
        <f t="shared" si="76"/>
        <v>1.2</v>
      </c>
      <c r="M241" s="55">
        <f t="shared" si="77"/>
        <v>24659.8</v>
      </c>
      <c r="N241" s="41"/>
    </row>
    <row r="242" spans="1:14" s="9" customFormat="1" ht="15.75" x14ac:dyDescent="0.25">
      <c r="A242" s="48">
        <v>208</v>
      </c>
      <c r="B242" s="48" t="s">
        <v>455</v>
      </c>
      <c r="C242" s="49" t="s">
        <v>456</v>
      </c>
      <c r="D242" s="63" t="s">
        <v>450</v>
      </c>
      <c r="E242" s="51">
        <f t="shared" si="78"/>
        <v>36339.11</v>
      </c>
      <c r="F242" s="52">
        <v>0.65</v>
      </c>
      <c r="G242" s="51">
        <f t="shared" si="79"/>
        <v>23620.5</v>
      </c>
      <c r="H242" s="53">
        <v>1.57</v>
      </c>
      <c r="I242" s="54">
        <f t="shared" ref="I242" si="88">$I$8</f>
        <v>0.83838999999999997</v>
      </c>
      <c r="J242" s="54">
        <f t="shared" si="81"/>
        <v>1.2</v>
      </c>
      <c r="K242" s="54">
        <f t="shared" si="82"/>
        <v>1</v>
      </c>
      <c r="L242" s="54">
        <f t="shared" si="76"/>
        <v>1.00607</v>
      </c>
      <c r="M242" s="55">
        <f t="shared" si="77"/>
        <v>37309.29</v>
      </c>
      <c r="N242" s="41"/>
    </row>
    <row r="243" spans="1:14" s="9" customFormat="1" ht="22.5" customHeight="1" x14ac:dyDescent="0.25">
      <c r="A243" s="48">
        <v>209</v>
      </c>
      <c r="B243" s="48" t="s">
        <v>457</v>
      </c>
      <c r="C243" s="49" t="s">
        <v>458</v>
      </c>
      <c r="D243" s="63" t="s">
        <v>459</v>
      </c>
      <c r="E243" s="51">
        <f t="shared" si="78"/>
        <v>36339.11</v>
      </c>
      <c r="F243" s="52">
        <v>0.65</v>
      </c>
      <c r="G243" s="51">
        <f t="shared" si="79"/>
        <v>23620.5</v>
      </c>
      <c r="H243" s="53">
        <v>0.85</v>
      </c>
      <c r="I243" s="54">
        <f>$I$27</f>
        <v>1</v>
      </c>
      <c r="J243" s="54">
        <f t="shared" si="81"/>
        <v>1.2</v>
      </c>
      <c r="K243" s="54">
        <f t="shared" si="82"/>
        <v>1</v>
      </c>
      <c r="L243" s="54">
        <f t="shared" si="76"/>
        <v>1.2</v>
      </c>
      <c r="M243" s="55">
        <f t="shared" si="77"/>
        <v>24092.91</v>
      </c>
      <c r="N243" s="41"/>
    </row>
    <row r="244" spans="1:14" s="9" customFormat="1" ht="15.75" x14ac:dyDescent="0.25">
      <c r="A244" s="48">
        <v>210</v>
      </c>
      <c r="B244" s="48" t="s">
        <v>460</v>
      </c>
      <c r="C244" s="49" t="s">
        <v>461</v>
      </c>
      <c r="D244" s="63" t="s">
        <v>459</v>
      </c>
      <c r="E244" s="51">
        <f t="shared" si="78"/>
        <v>36339.11</v>
      </c>
      <c r="F244" s="52">
        <v>0.65</v>
      </c>
      <c r="G244" s="51">
        <f t="shared" si="79"/>
        <v>23620.5</v>
      </c>
      <c r="H244" s="53">
        <v>1.32</v>
      </c>
      <c r="I244" s="54">
        <f t="shared" ref="I244" si="89">$I$7</f>
        <v>1</v>
      </c>
      <c r="J244" s="54">
        <f t="shared" si="81"/>
        <v>1.2</v>
      </c>
      <c r="K244" s="54">
        <f t="shared" si="82"/>
        <v>1</v>
      </c>
      <c r="L244" s="54">
        <f t="shared" si="76"/>
        <v>1.2</v>
      </c>
      <c r="M244" s="55">
        <f t="shared" si="77"/>
        <v>37414.870000000003</v>
      </c>
      <c r="N244" s="41"/>
    </row>
    <row r="245" spans="1:14" s="9" customFormat="1" ht="21.75" customHeight="1" x14ac:dyDescent="0.25">
      <c r="A245" s="48">
        <v>211</v>
      </c>
      <c r="B245" s="48" t="s">
        <v>462</v>
      </c>
      <c r="C245" s="49" t="s">
        <v>463</v>
      </c>
      <c r="D245" s="63" t="s">
        <v>459</v>
      </c>
      <c r="E245" s="51">
        <f t="shared" si="78"/>
        <v>36339.11</v>
      </c>
      <c r="F245" s="52">
        <v>0.65</v>
      </c>
      <c r="G245" s="51">
        <f t="shared" si="79"/>
        <v>23620.5</v>
      </c>
      <c r="H245" s="53">
        <v>1.05</v>
      </c>
      <c r="I245" s="54">
        <f>$I$27</f>
        <v>1</v>
      </c>
      <c r="J245" s="54">
        <f t="shared" si="81"/>
        <v>1.2</v>
      </c>
      <c r="K245" s="54">
        <f t="shared" si="82"/>
        <v>1</v>
      </c>
      <c r="L245" s="54">
        <f t="shared" si="76"/>
        <v>1.2</v>
      </c>
      <c r="M245" s="55">
        <f t="shared" si="77"/>
        <v>29761.83</v>
      </c>
      <c r="N245" s="41"/>
    </row>
    <row r="246" spans="1:14" s="9" customFormat="1" ht="15.75" x14ac:dyDescent="0.25">
      <c r="A246" s="48">
        <v>212</v>
      </c>
      <c r="B246" s="48" t="s">
        <v>464</v>
      </c>
      <c r="C246" s="49" t="s">
        <v>465</v>
      </c>
      <c r="D246" s="63" t="s">
        <v>459</v>
      </c>
      <c r="E246" s="51">
        <f t="shared" si="78"/>
        <v>36339.11</v>
      </c>
      <c r="F246" s="52">
        <v>0.65</v>
      </c>
      <c r="G246" s="51">
        <f t="shared" si="79"/>
        <v>23620.5</v>
      </c>
      <c r="H246" s="53">
        <v>1.01</v>
      </c>
      <c r="I246" s="54">
        <f t="shared" ref="I246:I247" si="90">$I$8</f>
        <v>0.83838999999999997</v>
      </c>
      <c r="J246" s="54">
        <f t="shared" si="81"/>
        <v>1.2</v>
      </c>
      <c r="K246" s="54">
        <f t="shared" si="82"/>
        <v>1</v>
      </c>
      <c r="L246" s="54">
        <f t="shared" si="76"/>
        <v>1.00607</v>
      </c>
      <c r="M246" s="55">
        <f t="shared" si="77"/>
        <v>24001.52</v>
      </c>
      <c r="N246" s="41"/>
    </row>
    <row r="247" spans="1:14" s="9" customFormat="1" ht="15.75" x14ac:dyDescent="0.25">
      <c r="A247" s="48">
        <v>213</v>
      </c>
      <c r="B247" s="48" t="s">
        <v>466</v>
      </c>
      <c r="C247" s="49" t="s">
        <v>467</v>
      </c>
      <c r="D247" s="63" t="s">
        <v>459</v>
      </c>
      <c r="E247" s="51">
        <f t="shared" si="78"/>
        <v>36339.11</v>
      </c>
      <c r="F247" s="52">
        <v>0.65</v>
      </c>
      <c r="G247" s="51">
        <f t="shared" si="79"/>
        <v>23620.5</v>
      </c>
      <c r="H247" s="53">
        <v>2.11</v>
      </c>
      <c r="I247" s="54">
        <f t="shared" si="90"/>
        <v>0.83838999999999997</v>
      </c>
      <c r="J247" s="54">
        <f t="shared" si="81"/>
        <v>1.2</v>
      </c>
      <c r="K247" s="54">
        <f t="shared" si="82"/>
        <v>1</v>
      </c>
      <c r="L247" s="54">
        <f t="shared" si="76"/>
        <v>1.00607</v>
      </c>
      <c r="M247" s="55">
        <f t="shared" si="77"/>
        <v>50141.78</v>
      </c>
      <c r="N247" s="41"/>
    </row>
    <row r="248" spans="1:14" s="9" customFormat="1" ht="15.75" x14ac:dyDescent="0.25">
      <c r="A248" s="48">
        <v>214</v>
      </c>
      <c r="B248" s="48" t="s">
        <v>468</v>
      </c>
      <c r="C248" s="49" t="s">
        <v>469</v>
      </c>
      <c r="D248" s="63" t="s">
        <v>459</v>
      </c>
      <c r="E248" s="51">
        <f t="shared" si="78"/>
        <v>36339.11</v>
      </c>
      <c r="F248" s="52">
        <v>0.65</v>
      </c>
      <c r="G248" s="51">
        <f t="shared" si="79"/>
        <v>23620.5</v>
      </c>
      <c r="H248" s="53">
        <v>3.97</v>
      </c>
      <c r="I248" s="54">
        <f t="shared" ref="I248" si="91">$I$7</f>
        <v>1</v>
      </c>
      <c r="J248" s="54">
        <f t="shared" si="81"/>
        <v>1.2</v>
      </c>
      <c r="K248" s="54">
        <f t="shared" si="82"/>
        <v>1</v>
      </c>
      <c r="L248" s="54">
        <f t="shared" si="76"/>
        <v>1.2</v>
      </c>
      <c r="M248" s="55">
        <f t="shared" si="77"/>
        <v>112528.06</v>
      </c>
      <c r="N248" s="41"/>
    </row>
    <row r="249" spans="1:14" s="9" customFormat="1" ht="15.75" x14ac:dyDescent="0.25">
      <c r="A249" s="48">
        <v>215</v>
      </c>
      <c r="B249" s="48" t="s">
        <v>470</v>
      </c>
      <c r="C249" s="49" t="s">
        <v>471</v>
      </c>
      <c r="D249" s="63" t="s">
        <v>459</v>
      </c>
      <c r="E249" s="51">
        <f t="shared" si="78"/>
        <v>36339.11</v>
      </c>
      <c r="F249" s="52">
        <v>0.65</v>
      </c>
      <c r="G249" s="51">
        <f t="shared" si="79"/>
        <v>23620.5</v>
      </c>
      <c r="H249" s="53">
        <v>4.3099999999999996</v>
      </c>
      <c r="I249" s="54">
        <f t="shared" ref="I249:I254" si="92">$I$8</f>
        <v>0.83838999999999997</v>
      </c>
      <c r="J249" s="54">
        <f t="shared" si="81"/>
        <v>1.2</v>
      </c>
      <c r="K249" s="54">
        <f t="shared" si="82"/>
        <v>1</v>
      </c>
      <c r="L249" s="54">
        <f t="shared" si="76"/>
        <v>1.00607</v>
      </c>
      <c r="M249" s="55">
        <f t="shared" si="77"/>
        <v>102422.31</v>
      </c>
      <c r="N249" s="41"/>
    </row>
    <row r="250" spans="1:14" s="9" customFormat="1" ht="15.75" x14ac:dyDescent="0.25">
      <c r="A250" s="48">
        <v>216</v>
      </c>
      <c r="B250" s="48" t="s">
        <v>472</v>
      </c>
      <c r="C250" s="49" t="s">
        <v>473</v>
      </c>
      <c r="D250" s="63" t="s">
        <v>459</v>
      </c>
      <c r="E250" s="51">
        <f t="shared" si="78"/>
        <v>36339.11</v>
      </c>
      <c r="F250" s="52">
        <v>0.65</v>
      </c>
      <c r="G250" s="51">
        <f t="shared" si="79"/>
        <v>23620.5</v>
      </c>
      <c r="H250" s="53">
        <v>1.2</v>
      </c>
      <c r="I250" s="54">
        <f t="shared" si="92"/>
        <v>0.83838999999999997</v>
      </c>
      <c r="J250" s="54">
        <f t="shared" si="81"/>
        <v>1.2</v>
      </c>
      <c r="K250" s="54">
        <f t="shared" si="82"/>
        <v>1</v>
      </c>
      <c r="L250" s="54">
        <f t="shared" si="76"/>
        <v>1.00607</v>
      </c>
      <c r="M250" s="55">
        <f t="shared" si="77"/>
        <v>28516.65</v>
      </c>
      <c r="N250" s="41"/>
    </row>
    <row r="251" spans="1:14" s="9" customFormat="1" ht="15.75" x14ac:dyDescent="0.25">
      <c r="A251" s="48">
        <v>217</v>
      </c>
      <c r="B251" s="48" t="s">
        <v>474</v>
      </c>
      <c r="C251" s="49" t="s">
        <v>475</v>
      </c>
      <c r="D251" s="63" t="s">
        <v>459</v>
      </c>
      <c r="E251" s="51">
        <f t="shared" si="78"/>
        <v>36339.11</v>
      </c>
      <c r="F251" s="52">
        <v>0.65</v>
      </c>
      <c r="G251" s="51">
        <f t="shared" si="79"/>
        <v>23620.5</v>
      </c>
      <c r="H251" s="53">
        <v>2.37</v>
      </c>
      <c r="I251" s="54">
        <f t="shared" si="92"/>
        <v>0.83838999999999997</v>
      </c>
      <c r="J251" s="54">
        <f t="shared" si="81"/>
        <v>1.2</v>
      </c>
      <c r="K251" s="54">
        <f t="shared" si="82"/>
        <v>1</v>
      </c>
      <c r="L251" s="54">
        <f t="shared" si="76"/>
        <v>1.00607</v>
      </c>
      <c r="M251" s="55">
        <f t="shared" si="77"/>
        <v>56320.39</v>
      </c>
      <c r="N251" s="41"/>
    </row>
    <row r="252" spans="1:14" s="9" customFormat="1" ht="15.75" x14ac:dyDescent="0.25">
      <c r="A252" s="48">
        <v>218</v>
      </c>
      <c r="B252" s="48" t="s">
        <v>476</v>
      </c>
      <c r="C252" s="49" t="s">
        <v>477</v>
      </c>
      <c r="D252" s="63" t="s">
        <v>459</v>
      </c>
      <c r="E252" s="51">
        <f t="shared" si="78"/>
        <v>36339.11</v>
      </c>
      <c r="F252" s="52">
        <v>0.65</v>
      </c>
      <c r="G252" s="51">
        <f t="shared" si="79"/>
        <v>23620.5</v>
      </c>
      <c r="H252" s="53">
        <v>4.13</v>
      </c>
      <c r="I252" s="54">
        <f t="shared" si="92"/>
        <v>0.83838999999999997</v>
      </c>
      <c r="J252" s="54">
        <f t="shared" si="81"/>
        <v>1.2</v>
      </c>
      <c r="K252" s="54">
        <f t="shared" si="82"/>
        <v>1</v>
      </c>
      <c r="L252" s="54">
        <f t="shared" si="76"/>
        <v>1.00607</v>
      </c>
      <c r="M252" s="55">
        <f t="shared" si="77"/>
        <v>98144.81</v>
      </c>
      <c r="N252" s="41"/>
    </row>
    <row r="253" spans="1:14" s="9" customFormat="1" ht="15.75" x14ac:dyDescent="0.25">
      <c r="A253" s="48">
        <v>219</v>
      </c>
      <c r="B253" s="48" t="s">
        <v>478</v>
      </c>
      <c r="C253" s="49" t="s">
        <v>479</v>
      </c>
      <c r="D253" s="63" t="s">
        <v>459</v>
      </c>
      <c r="E253" s="51">
        <f t="shared" si="78"/>
        <v>36339.11</v>
      </c>
      <c r="F253" s="52">
        <v>0.65</v>
      </c>
      <c r="G253" s="51">
        <f t="shared" si="79"/>
        <v>23620.5</v>
      </c>
      <c r="H253" s="53">
        <v>6.08</v>
      </c>
      <c r="I253" s="54">
        <f t="shared" si="92"/>
        <v>0.83838999999999997</v>
      </c>
      <c r="J253" s="54">
        <f t="shared" si="81"/>
        <v>1.2</v>
      </c>
      <c r="K253" s="54">
        <f t="shared" si="82"/>
        <v>1</v>
      </c>
      <c r="L253" s="54">
        <f t="shared" si="76"/>
        <v>1.00607</v>
      </c>
      <c r="M253" s="55">
        <f t="shared" si="77"/>
        <v>144484.37</v>
      </c>
      <c r="N253" s="41"/>
    </row>
    <row r="254" spans="1:14" s="9" customFormat="1" ht="15.75" x14ac:dyDescent="0.25">
      <c r="A254" s="48">
        <v>220</v>
      </c>
      <c r="B254" s="48" t="s">
        <v>480</v>
      </c>
      <c r="C254" s="49" t="s">
        <v>481</v>
      </c>
      <c r="D254" s="63" t="s">
        <v>459</v>
      </c>
      <c r="E254" s="51">
        <f t="shared" si="78"/>
        <v>36339.11</v>
      </c>
      <c r="F254" s="52">
        <v>0.65</v>
      </c>
      <c r="G254" s="51">
        <f t="shared" si="79"/>
        <v>23620.5</v>
      </c>
      <c r="H254" s="53">
        <v>7.12</v>
      </c>
      <c r="I254" s="54">
        <f t="shared" si="92"/>
        <v>0.83838999999999997</v>
      </c>
      <c r="J254" s="54">
        <f t="shared" si="81"/>
        <v>1.2</v>
      </c>
      <c r="K254" s="54">
        <f t="shared" si="82"/>
        <v>1</v>
      </c>
      <c r="L254" s="54">
        <f t="shared" si="76"/>
        <v>1.00607</v>
      </c>
      <c r="M254" s="55">
        <f t="shared" si="77"/>
        <v>169198.8</v>
      </c>
      <c r="N254" s="41"/>
    </row>
    <row r="255" spans="1:14" s="9" customFormat="1" ht="15.75" x14ac:dyDescent="0.25">
      <c r="A255" s="48">
        <v>221</v>
      </c>
      <c r="B255" s="48" t="s">
        <v>482</v>
      </c>
      <c r="C255" s="49" t="s">
        <v>483</v>
      </c>
      <c r="D255" s="50" t="s">
        <v>484</v>
      </c>
      <c r="E255" s="51">
        <f t="shared" si="78"/>
        <v>36339.11</v>
      </c>
      <c r="F255" s="52">
        <v>0.65</v>
      </c>
      <c r="G255" s="51">
        <f t="shared" si="79"/>
        <v>23620.5</v>
      </c>
      <c r="H255" s="53">
        <v>0.79</v>
      </c>
      <c r="I255" s="54">
        <f t="shared" ref="I255:I257" si="93">$I$7</f>
        <v>1</v>
      </c>
      <c r="J255" s="54">
        <f t="shared" si="81"/>
        <v>1.2</v>
      </c>
      <c r="K255" s="54">
        <f t="shared" si="82"/>
        <v>1</v>
      </c>
      <c r="L255" s="54">
        <f t="shared" si="76"/>
        <v>1.2</v>
      </c>
      <c r="M255" s="55">
        <f t="shared" si="77"/>
        <v>22392.23</v>
      </c>
      <c r="N255" s="41"/>
    </row>
    <row r="256" spans="1:14" s="9" customFormat="1" ht="15.75" x14ac:dyDescent="0.25">
      <c r="A256" s="48">
        <v>222</v>
      </c>
      <c r="B256" s="48" t="s">
        <v>485</v>
      </c>
      <c r="C256" s="49" t="s">
        <v>486</v>
      </c>
      <c r="D256" s="63" t="s">
        <v>487</v>
      </c>
      <c r="E256" s="51">
        <f t="shared" si="78"/>
        <v>36339.11</v>
      </c>
      <c r="F256" s="52">
        <v>0.65</v>
      </c>
      <c r="G256" s="51">
        <f t="shared" si="79"/>
        <v>23620.5</v>
      </c>
      <c r="H256" s="53">
        <v>0.74</v>
      </c>
      <c r="I256" s="54">
        <f t="shared" ref="I256" si="94">$I$8</f>
        <v>0.83838999999999997</v>
      </c>
      <c r="J256" s="54">
        <f t="shared" si="81"/>
        <v>1.2</v>
      </c>
      <c r="K256" s="54">
        <f t="shared" si="82"/>
        <v>1</v>
      </c>
      <c r="L256" s="54">
        <f t="shared" si="76"/>
        <v>1.00607</v>
      </c>
      <c r="M256" s="55">
        <f t="shared" si="77"/>
        <v>17585.27</v>
      </c>
      <c r="N256" s="41"/>
    </row>
    <row r="257" spans="1:14" s="9" customFormat="1" ht="30" x14ac:dyDescent="0.25">
      <c r="A257" s="48">
        <v>223</v>
      </c>
      <c r="B257" s="48" t="s">
        <v>488</v>
      </c>
      <c r="C257" s="49" t="s">
        <v>489</v>
      </c>
      <c r="D257" s="63" t="s">
        <v>487</v>
      </c>
      <c r="E257" s="51">
        <f t="shared" si="78"/>
        <v>36339.11</v>
      </c>
      <c r="F257" s="52">
        <v>0.65</v>
      </c>
      <c r="G257" s="51">
        <f t="shared" si="79"/>
        <v>23620.5</v>
      </c>
      <c r="H257" s="53">
        <v>0.69</v>
      </c>
      <c r="I257" s="54">
        <f t="shared" si="93"/>
        <v>1</v>
      </c>
      <c r="J257" s="54">
        <f t="shared" si="81"/>
        <v>1.2</v>
      </c>
      <c r="K257" s="54">
        <f t="shared" si="82"/>
        <v>1</v>
      </c>
      <c r="L257" s="54">
        <f t="shared" si="76"/>
        <v>1.2</v>
      </c>
      <c r="M257" s="55">
        <f t="shared" si="77"/>
        <v>19557.77</v>
      </c>
      <c r="N257" s="41"/>
    </row>
    <row r="258" spans="1:14" s="9" customFormat="1" ht="15.75" x14ac:dyDescent="0.25">
      <c r="A258" s="48">
        <v>224</v>
      </c>
      <c r="B258" s="48" t="s">
        <v>490</v>
      </c>
      <c r="C258" s="49" t="s">
        <v>491</v>
      </c>
      <c r="D258" s="63" t="s">
        <v>487</v>
      </c>
      <c r="E258" s="51">
        <f t="shared" si="78"/>
        <v>36339.11</v>
      </c>
      <c r="F258" s="52">
        <v>0.65</v>
      </c>
      <c r="G258" s="51">
        <f t="shared" si="79"/>
        <v>23620.5</v>
      </c>
      <c r="H258" s="53">
        <v>0.72</v>
      </c>
      <c r="I258" s="54">
        <f t="shared" ref="I258:I262" si="95">$I$8</f>
        <v>0.83838999999999997</v>
      </c>
      <c r="J258" s="54">
        <f t="shared" si="81"/>
        <v>1.2</v>
      </c>
      <c r="K258" s="54">
        <f t="shared" si="82"/>
        <v>1</v>
      </c>
      <c r="L258" s="54">
        <f t="shared" si="76"/>
        <v>1.00607</v>
      </c>
      <c r="M258" s="55">
        <f t="shared" si="77"/>
        <v>17109.990000000002</v>
      </c>
      <c r="N258" s="41"/>
    </row>
    <row r="259" spans="1:14" s="9" customFormat="1" ht="15.75" x14ac:dyDescent="0.25">
      <c r="A259" s="48">
        <v>225</v>
      </c>
      <c r="B259" s="48" t="s">
        <v>492</v>
      </c>
      <c r="C259" s="49" t="s">
        <v>493</v>
      </c>
      <c r="D259" s="63" t="s">
        <v>487</v>
      </c>
      <c r="E259" s="51">
        <f t="shared" si="78"/>
        <v>36339.11</v>
      </c>
      <c r="F259" s="52">
        <v>0.65</v>
      </c>
      <c r="G259" s="51">
        <f t="shared" si="79"/>
        <v>23620.5</v>
      </c>
      <c r="H259" s="53">
        <v>0.59</v>
      </c>
      <c r="I259" s="54">
        <f t="shared" si="95"/>
        <v>0.83838999999999997</v>
      </c>
      <c r="J259" s="54">
        <f t="shared" si="81"/>
        <v>1.2</v>
      </c>
      <c r="K259" s="54">
        <f t="shared" si="82"/>
        <v>1</v>
      </c>
      <c r="L259" s="54">
        <f t="shared" si="76"/>
        <v>1.00607</v>
      </c>
      <c r="M259" s="55">
        <f t="shared" si="77"/>
        <v>14020.69</v>
      </c>
      <c r="N259" s="41"/>
    </row>
    <row r="260" spans="1:14" s="9" customFormat="1" ht="15.75" x14ac:dyDescent="0.25">
      <c r="A260" s="48">
        <v>226</v>
      </c>
      <c r="B260" s="48" t="s">
        <v>494</v>
      </c>
      <c r="C260" s="49" t="s">
        <v>495</v>
      </c>
      <c r="D260" s="63" t="s">
        <v>487</v>
      </c>
      <c r="E260" s="51">
        <f t="shared" si="78"/>
        <v>36339.11</v>
      </c>
      <c r="F260" s="52">
        <v>0.65</v>
      </c>
      <c r="G260" s="51">
        <f t="shared" si="79"/>
        <v>23620.5</v>
      </c>
      <c r="H260" s="53">
        <v>0.7</v>
      </c>
      <c r="I260" s="54">
        <f t="shared" si="95"/>
        <v>0.83838999999999997</v>
      </c>
      <c r="J260" s="54">
        <f t="shared" si="81"/>
        <v>1.2</v>
      </c>
      <c r="K260" s="54">
        <f t="shared" si="82"/>
        <v>1</v>
      </c>
      <c r="L260" s="54">
        <f t="shared" si="76"/>
        <v>1.00607</v>
      </c>
      <c r="M260" s="55">
        <f t="shared" si="77"/>
        <v>16634.71</v>
      </c>
      <c r="N260" s="41"/>
    </row>
    <row r="261" spans="1:14" s="9" customFormat="1" ht="15.75" x14ac:dyDescent="0.25">
      <c r="A261" s="48">
        <v>227</v>
      </c>
      <c r="B261" s="48" t="s">
        <v>496</v>
      </c>
      <c r="C261" s="49" t="s">
        <v>497</v>
      </c>
      <c r="D261" s="63" t="s">
        <v>487</v>
      </c>
      <c r="E261" s="51">
        <f t="shared" si="78"/>
        <v>36339.11</v>
      </c>
      <c r="F261" s="52">
        <v>0.65</v>
      </c>
      <c r="G261" s="51">
        <f t="shared" si="79"/>
        <v>23620.5</v>
      </c>
      <c r="H261" s="53">
        <v>0.78</v>
      </c>
      <c r="I261" s="54">
        <f t="shared" si="95"/>
        <v>0.83838999999999997</v>
      </c>
      <c r="J261" s="54">
        <f t="shared" si="81"/>
        <v>1.2</v>
      </c>
      <c r="K261" s="54">
        <f t="shared" si="82"/>
        <v>1</v>
      </c>
      <c r="L261" s="54">
        <f t="shared" si="76"/>
        <v>1.00607</v>
      </c>
      <c r="M261" s="55">
        <f t="shared" si="77"/>
        <v>18535.82</v>
      </c>
      <c r="N261" s="41"/>
    </row>
    <row r="262" spans="1:14" s="9" customFormat="1" ht="15.75" x14ac:dyDescent="0.25">
      <c r="A262" s="48">
        <v>228</v>
      </c>
      <c r="B262" s="48" t="s">
        <v>498</v>
      </c>
      <c r="C262" s="49" t="s">
        <v>499</v>
      </c>
      <c r="D262" s="63" t="s">
        <v>487</v>
      </c>
      <c r="E262" s="51">
        <f t="shared" si="78"/>
        <v>36339.11</v>
      </c>
      <c r="F262" s="52">
        <v>0.65</v>
      </c>
      <c r="G262" s="51">
        <f t="shared" si="79"/>
        <v>23620.5</v>
      </c>
      <c r="H262" s="53">
        <v>1.7</v>
      </c>
      <c r="I262" s="54">
        <f t="shared" si="95"/>
        <v>0.83838999999999997</v>
      </c>
      <c r="J262" s="54">
        <f t="shared" si="81"/>
        <v>1.2</v>
      </c>
      <c r="K262" s="54">
        <f t="shared" si="82"/>
        <v>1</v>
      </c>
      <c r="L262" s="54">
        <f t="shared" si="76"/>
        <v>1.00607</v>
      </c>
      <c r="M262" s="55">
        <f t="shared" si="77"/>
        <v>40398.589999999997</v>
      </c>
      <c r="N262" s="41"/>
    </row>
    <row r="263" spans="1:14" s="9" customFormat="1" ht="15.75" x14ac:dyDescent="0.25">
      <c r="A263" s="48">
        <v>229</v>
      </c>
      <c r="B263" s="48" t="s">
        <v>500</v>
      </c>
      <c r="C263" s="49" t="s">
        <v>501</v>
      </c>
      <c r="D263" s="63" t="s">
        <v>487</v>
      </c>
      <c r="E263" s="51">
        <f t="shared" si="78"/>
        <v>36339.11</v>
      </c>
      <c r="F263" s="52">
        <v>0.65</v>
      </c>
      <c r="G263" s="51">
        <f t="shared" si="79"/>
        <v>23620.5</v>
      </c>
      <c r="H263" s="53">
        <v>0.78</v>
      </c>
      <c r="I263" s="54">
        <f t="shared" ref="I263" si="96">$I$7</f>
        <v>1</v>
      </c>
      <c r="J263" s="54">
        <f t="shared" si="81"/>
        <v>1.2</v>
      </c>
      <c r="K263" s="54">
        <f t="shared" si="82"/>
        <v>1</v>
      </c>
      <c r="L263" s="54">
        <f t="shared" si="76"/>
        <v>1.2</v>
      </c>
      <c r="M263" s="55">
        <f t="shared" si="77"/>
        <v>22108.79</v>
      </c>
      <c r="N263" s="41"/>
    </row>
    <row r="264" spans="1:14" s="9" customFormat="1" ht="15.75" x14ac:dyDescent="0.25">
      <c r="A264" s="48">
        <v>230</v>
      </c>
      <c r="B264" s="48" t="s">
        <v>502</v>
      </c>
      <c r="C264" s="49" t="s">
        <v>503</v>
      </c>
      <c r="D264" s="63" t="s">
        <v>487</v>
      </c>
      <c r="E264" s="51">
        <f t="shared" si="78"/>
        <v>36339.11</v>
      </c>
      <c r="F264" s="52">
        <v>0.65</v>
      </c>
      <c r="G264" s="51">
        <f t="shared" si="79"/>
        <v>23620.5</v>
      </c>
      <c r="H264" s="53">
        <v>1.54</v>
      </c>
      <c r="I264" s="54">
        <f t="shared" ref="I264:I265" si="97">$I$8</f>
        <v>0.83838999999999997</v>
      </c>
      <c r="J264" s="54">
        <f t="shared" si="81"/>
        <v>1.2</v>
      </c>
      <c r="K264" s="54">
        <f t="shared" si="82"/>
        <v>1</v>
      </c>
      <c r="L264" s="54">
        <f t="shared" si="76"/>
        <v>1.00607</v>
      </c>
      <c r="M264" s="55">
        <f t="shared" si="77"/>
        <v>36596.370000000003</v>
      </c>
      <c r="N264" s="41"/>
    </row>
    <row r="265" spans="1:14" s="9" customFormat="1" ht="15.75" x14ac:dyDescent="0.25">
      <c r="A265" s="48">
        <v>231</v>
      </c>
      <c r="B265" s="48" t="s">
        <v>504</v>
      </c>
      <c r="C265" s="49" t="s">
        <v>505</v>
      </c>
      <c r="D265" s="63" t="s">
        <v>487</v>
      </c>
      <c r="E265" s="51">
        <f t="shared" si="78"/>
        <v>36339.11</v>
      </c>
      <c r="F265" s="52">
        <v>0.65</v>
      </c>
      <c r="G265" s="51">
        <f t="shared" si="79"/>
        <v>23620.5</v>
      </c>
      <c r="H265" s="53">
        <v>0.75</v>
      </c>
      <c r="I265" s="54">
        <f t="shared" si="97"/>
        <v>0.83838999999999997</v>
      </c>
      <c r="J265" s="54">
        <f t="shared" si="81"/>
        <v>1.2</v>
      </c>
      <c r="K265" s="54">
        <f t="shared" si="82"/>
        <v>1</v>
      </c>
      <c r="L265" s="54">
        <f t="shared" si="76"/>
        <v>1.00607</v>
      </c>
      <c r="M265" s="55">
        <f t="shared" si="77"/>
        <v>17822.91</v>
      </c>
      <c r="N265" s="41"/>
    </row>
    <row r="266" spans="1:14" s="9" customFormat="1" ht="22.5" customHeight="1" x14ac:dyDescent="0.25">
      <c r="A266" s="48">
        <v>232</v>
      </c>
      <c r="B266" s="48" t="s">
        <v>506</v>
      </c>
      <c r="C266" s="49" t="s">
        <v>507</v>
      </c>
      <c r="D266" s="63" t="s">
        <v>487</v>
      </c>
      <c r="E266" s="51">
        <f t="shared" si="78"/>
        <v>36339.11</v>
      </c>
      <c r="F266" s="52">
        <v>0.65</v>
      </c>
      <c r="G266" s="51">
        <f t="shared" si="79"/>
        <v>23620.5</v>
      </c>
      <c r="H266" s="53">
        <v>0.89</v>
      </c>
      <c r="I266" s="54">
        <f>$I$27</f>
        <v>1</v>
      </c>
      <c r="J266" s="54">
        <f t="shared" si="81"/>
        <v>1.2</v>
      </c>
      <c r="K266" s="54">
        <f t="shared" si="82"/>
        <v>1</v>
      </c>
      <c r="L266" s="54">
        <f t="shared" si="76"/>
        <v>1.2</v>
      </c>
      <c r="M266" s="55">
        <f t="shared" si="77"/>
        <v>25226.69</v>
      </c>
      <c r="N266" s="41"/>
    </row>
    <row r="267" spans="1:14" s="9" customFormat="1" ht="15.75" x14ac:dyDescent="0.25">
      <c r="A267" s="48">
        <v>233</v>
      </c>
      <c r="B267" s="48" t="s">
        <v>508</v>
      </c>
      <c r="C267" s="49" t="s">
        <v>509</v>
      </c>
      <c r="D267" s="63" t="s">
        <v>487</v>
      </c>
      <c r="E267" s="51">
        <f t="shared" si="78"/>
        <v>36339.11</v>
      </c>
      <c r="F267" s="52">
        <v>0.65</v>
      </c>
      <c r="G267" s="51">
        <f t="shared" si="79"/>
        <v>23620.5</v>
      </c>
      <c r="H267" s="53">
        <v>0.53</v>
      </c>
      <c r="I267" s="54">
        <f t="shared" ref="I267" si="98">$I$7</f>
        <v>1</v>
      </c>
      <c r="J267" s="54">
        <f t="shared" si="81"/>
        <v>1.2</v>
      </c>
      <c r="K267" s="54">
        <f t="shared" si="82"/>
        <v>1</v>
      </c>
      <c r="L267" s="54">
        <f t="shared" si="76"/>
        <v>1.2</v>
      </c>
      <c r="M267" s="55">
        <f t="shared" si="77"/>
        <v>15022.64</v>
      </c>
      <c r="N267" s="41"/>
    </row>
    <row r="268" spans="1:14" s="9" customFormat="1" ht="15.75" x14ac:dyDescent="0.25">
      <c r="A268" s="48">
        <v>234</v>
      </c>
      <c r="B268" s="48" t="s">
        <v>510</v>
      </c>
      <c r="C268" s="49" t="s">
        <v>511</v>
      </c>
      <c r="D268" s="63" t="s">
        <v>487</v>
      </c>
      <c r="E268" s="51">
        <f t="shared" si="78"/>
        <v>36339.11</v>
      </c>
      <c r="F268" s="52">
        <v>0.65</v>
      </c>
      <c r="G268" s="51">
        <f t="shared" si="79"/>
        <v>23620.5</v>
      </c>
      <c r="H268" s="57">
        <v>4.07</v>
      </c>
      <c r="I268" s="54">
        <f t="shared" ref="I268:I274" si="99">$I$8</f>
        <v>0.83838999999999997</v>
      </c>
      <c r="J268" s="54">
        <f t="shared" si="81"/>
        <v>1.2</v>
      </c>
      <c r="K268" s="54">
        <f t="shared" si="82"/>
        <v>1</v>
      </c>
      <c r="L268" s="54">
        <f t="shared" si="76"/>
        <v>1.00607</v>
      </c>
      <c r="M268" s="55">
        <f t="shared" si="77"/>
        <v>96718.98</v>
      </c>
      <c r="N268" s="41"/>
    </row>
    <row r="269" spans="1:14" s="9" customFormat="1" ht="30" x14ac:dyDescent="0.25">
      <c r="A269" s="48">
        <v>235</v>
      </c>
      <c r="B269" s="48" t="s">
        <v>512</v>
      </c>
      <c r="C269" s="49" t="s">
        <v>513</v>
      </c>
      <c r="D269" s="63" t="s">
        <v>487</v>
      </c>
      <c r="E269" s="51">
        <f t="shared" si="78"/>
        <v>36339.11</v>
      </c>
      <c r="F269" s="52">
        <v>0.65</v>
      </c>
      <c r="G269" s="51">
        <f t="shared" si="79"/>
        <v>23620.5</v>
      </c>
      <c r="H269" s="53">
        <v>1</v>
      </c>
      <c r="I269" s="54">
        <f t="shared" si="99"/>
        <v>0.83838999999999997</v>
      </c>
      <c r="J269" s="54">
        <f t="shared" si="81"/>
        <v>1.2</v>
      </c>
      <c r="K269" s="54">
        <f t="shared" si="82"/>
        <v>1</v>
      </c>
      <c r="L269" s="54">
        <f t="shared" si="76"/>
        <v>1.00607</v>
      </c>
      <c r="M269" s="55">
        <f t="shared" si="77"/>
        <v>23763.88</v>
      </c>
      <c r="N269" s="41"/>
    </row>
    <row r="270" spans="1:14" s="9" customFormat="1" ht="15.75" customHeight="1" x14ac:dyDescent="0.25">
      <c r="A270" s="48">
        <v>236</v>
      </c>
      <c r="B270" s="48" t="s">
        <v>514</v>
      </c>
      <c r="C270" s="49" t="s">
        <v>515</v>
      </c>
      <c r="D270" s="63" t="s">
        <v>516</v>
      </c>
      <c r="E270" s="51">
        <f t="shared" si="78"/>
        <v>36339.11</v>
      </c>
      <c r="F270" s="52">
        <v>0.65</v>
      </c>
      <c r="G270" s="51">
        <f t="shared" si="79"/>
        <v>23620.5</v>
      </c>
      <c r="H270" s="53">
        <v>2.0499999999999998</v>
      </c>
      <c r="I270" s="54">
        <f t="shared" si="99"/>
        <v>0.83838999999999997</v>
      </c>
      <c r="J270" s="54">
        <f t="shared" si="81"/>
        <v>1.2</v>
      </c>
      <c r="K270" s="54">
        <f t="shared" si="82"/>
        <v>1</v>
      </c>
      <c r="L270" s="54">
        <f t="shared" si="76"/>
        <v>1.00607</v>
      </c>
      <c r="M270" s="55">
        <f t="shared" si="77"/>
        <v>48715.95</v>
      </c>
      <c r="N270" s="41"/>
    </row>
    <row r="271" spans="1:14" s="9" customFormat="1" ht="15.75" x14ac:dyDescent="0.25">
      <c r="A271" s="48">
        <v>237</v>
      </c>
      <c r="B271" s="48" t="s">
        <v>517</v>
      </c>
      <c r="C271" s="49" t="s">
        <v>518</v>
      </c>
      <c r="D271" s="63" t="s">
        <v>516</v>
      </c>
      <c r="E271" s="51">
        <f t="shared" si="78"/>
        <v>36339.11</v>
      </c>
      <c r="F271" s="52">
        <v>0.65</v>
      </c>
      <c r="G271" s="51">
        <f t="shared" si="79"/>
        <v>23620.5</v>
      </c>
      <c r="H271" s="53">
        <v>1.54</v>
      </c>
      <c r="I271" s="54">
        <f t="shared" si="99"/>
        <v>0.83838999999999997</v>
      </c>
      <c r="J271" s="54">
        <f t="shared" si="81"/>
        <v>1.2</v>
      </c>
      <c r="K271" s="54">
        <f t="shared" si="82"/>
        <v>1</v>
      </c>
      <c r="L271" s="54">
        <f t="shared" si="76"/>
        <v>1.00607</v>
      </c>
      <c r="M271" s="55">
        <f t="shared" si="77"/>
        <v>36596.370000000003</v>
      </c>
      <c r="N271" s="41"/>
    </row>
    <row r="272" spans="1:14" s="9" customFormat="1" ht="15.75" x14ac:dyDescent="0.25">
      <c r="A272" s="48">
        <v>238</v>
      </c>
      <c r="B272" s="48" t="s">
        <v>519</v>
      </c>
      <c r="C272" s="49" t="s">
        <v>520</v>
      </c>
      <c r="D272" s="63" t="s">
        <v>516</v>
      </c>
      <c r="E272" s="51">
        <f t="shared" si="78"/>
        <v>36339.11</v>
      </c>
      <c r="F272" s="52">
        <v>0.65</v>
      </c>
      <c r="G272" s="51">
        <f t="shared" si="79"/>
        <v>23620.5</v>
      </c>
      <c r="H272" s="53">
        <v>1.92</v>
      </c>
      <c r="I272" s="54">
        <f t="shared" si="99"/>
        <v>0.83838999999999997</v>
      </c>
      <c r="J272" s="54">
        <f t="shared" si="81"/>
        <v>1.2</v>
      </c>
      <c r="K272" s="54">
        <f t="shared" si="82"/>
        <v>1</v>
      </c>
      <c r="L272" s="54">
        <f t="shared" si="76"/>
        <v>1.00607</v>
      </c>
      <c r="M272" s="55">
        <f t="shared" si="77"/>
        <v>45626.64</v>
      </c>
      <c r="N272" s="41"/>
    </row>
    <row r="273" spans="1:14" s="9" customFormat="1" ht="15.75" x14ac:dyDescent="0.25">
      <c r="A273" s="48">
        <v>239</v>
      </c>
      <c r="B273" s="48" t="s">
        <v>521</v>
      </c>
      <c r="C273" s="49" t="s">
        <v>522</v>
      </c>
      <c r="D273" s="63" t="s">
        <v>516</v>
      </c>
      <c r="E273" s="51">
        <f t="shared" si="78"/>
        <v>36339.11</v>
      </c>
      <c r="F273" s="52">
        <v>0.65</v>
      </c>
      <c r="G273" s="51">
        <f t="shared" si="79"/>
        <v>23620.5</v>
      </c>
      <c r="H273" s="53">
        <v>2.56</v>
      </c>
      <c r="I273" s="54">
        <f t="shared" si="99"/>
        <v>0.83838999999999997</v>
      </c>
      <c r="J273" s="54">
        <f t="shared" si="81"/>
        <v>1.2</v>
      </c>
      <c r="K273" s="54">
        <f t="shared" si="82"/>
        <v>1</v>
      </c>
      <c r="L273" s="54">
        <f t="shared" si="76"/>
        <v>1.00607</v>
      </c>
      <c r="M273" s="55">
        <f t="shared" si="77"/>
        <v>60835.519999999997</v>
      </c>
      <c r="N273" s="41"/>
    </row>
    <row r="274" spans="1:14" s="9" customFormat="1" ht="15.75" x14ac:dyDescent="0.25">
      <c r="A274" s="48">
        <v>240</v>
      </c>
      <c r="B274" s="48" t="s">
        <v>523</v>
      </c>
      <c r="C274" s="49" t="s">
        <v>524</v>
      </c>
      <c r="D274" s="63" t="s">
        <v>516</v>
      </c>
      <c r="E274" s="51">
        <f t="shared" si="78"/>
        <v>36339.11</v>
      </c>
      <c r="F274" s="52">
        <v>0.65</v>
      </c>
      <c r="G274" s="51">
        <f t="shared" si="79"/>
        <v>23620.5</v>
      </c>
      <c r="H274" s="53">
        <v>4.12</v>
      </c>
      <c r="I274" s="54">
        <f t="shared" si="99"/>
        <v>0.83838999999999997</v>
      </c>
      <c r="J274" s="54">
        <f t="shared" si="81"/>
        <v>1.2</v>
      </c>
      <c r="K274" s="54">
        <f t="shared" si="82"/>
        <v>1</v>
      </c>
      <c r="L274" s="54">
        <f t="shared" si="76"/>
        <v>1.00607</v>
      </c>
      <c r="M274" s="55">
        <f t="shared" si="77"/>
        <v>97907.17</v>
      </c>
      <c r="N274" s="41"/>
    </row>
    <row r="275" spans="1:14" s="9" customFormat="1" ht="15.75" customHeight="1" x14ac:dyDescent="0.25">
      <c r="A275" s="48">
        <v>241</v>
      </c>
      <c r="B275" s="48" t="s">
        <v>525</v>
      </c>
      <c r="C275" s="49" t="s">
        <v>526</v>
      </c>
      <c r="D275" s="63" t="s">
        <v>527</v>
      </c>
      <c r="E275" s="51">
        <f t="shared" si="78"/>
        <v>36339.11</v>
      </c>
      <c r="F275" s="52">
        <v>0.65</v>
      </c>
      <c r="G275" s="51">
        <f t="shared" si="79"/>
        <v>23620.5</v>
      </c>
      <c r="H275" s="53">
        <v>0.99</v>
      </c>
      <c r="I275" s="54">
        <f t="shared" ref="I275" si="100">$I$7</f>
        <v>1</v>
      </c>
      <c r="J275" s="54">
        <f t="shared" si="81"/>
        <v>1.2</v>
      </c>
      <c r="K275" s="54">
        <f t="shared" si="82"/>
        <v>1</v>
      </c>
      <c r="L275" s="54">
        <f t="shared" si="76"/>
        <v>1.2</v>
      </c>
      <c r="M275" s="55">
        <f t="shared" si="77"/>
        <v>28061.15</v>
      </c>
      <c r="N275" s="41"/>
    </row>
    <row r="276" spans="1:14" s="9" customFormat="1" ht="15.75" x14ac:dyDescent="0.25">
      <c r="A276" s="48">
        <v>242</v>
      </c>
      <c r="B276" s="48" t="s">
        <v>528</v>
      </c>
      <c r="C276" s="49" t="s">
        <v>529</v>
      </c>
      <c r="D276" s="63" t="s">
        <v>527</v>
      </c>
      <c r="E276" s="51">
        <f t="shared" si="78"/>
        <v>36339.11</v>
      </c>
      <c r="F276" s="52">
        <v>0.65</v>
      </c>
      <c r="G276" s="51">
        <f t="shared" si="79"/>
        <v>23620.5</v>
      </c>
      <c r="H276" s="53">
        <v>1.52</v>
      </c>
      <c r="I276" s="54">
        <f t="shared" ref="I276" si="101">$I$8</f>
        <v>0.83838999999999997</v>
      </c>
      <c r="J276" s="54">
        <f t="shared" si="81"/>
        <v>1.2</v>
      </c>
      <c r="K276" s="54">
        <f t="shared" si="82"/>
        <v>1</v>
      </c>
      <c r="L276" s="54">
        <f t="shared" si="76"/>
        <v>1.00607</v>
      </c>
      <c r="M276" s="55">
        <f t="shared" si="77"/>
        <v>36121.089999999997</v>
      </c>
      <c r="N276" s="41"/>
    </row>
    <row r="277" spans="1:14" s="9" customFormat="1" ht="15.75" x14ac:dyDescent="0.25">
      <c r="A277" s="48">
        <v>243</v>
      </c>
      <c r="B277" s="48" t="s">
        <v>530</v>
      </c>
      <c r="C277" s="49" t="s">
        <v>531</v>
      </c>
      <c r="D277" s="63" t="s">
        <v>527</v>
      </c>
      <c r="E277" s="51">
        <f t="shared" si="78"/>
        <v>36339.11</v>
      </c>
      <c r="F277" s="52">
        <v>0.65</v>
      </c>
      <c r="G277" s="51">
        <f t="shared" si="79"/>
        <v>23620.5</v>
      </c>
      <c r="H277" s="53">
        <v>0.69</v>
      </c>
      <c r="I277" s="54">
        <f t="shared" ref="I277:I279" si="102">$I$7</f>
        <v>1</v>
      </c>
      <c r="J277" s="54">
        <f t="shared" si="81"/>
        <v>1.2</v>
      </c>
      <c r="K277" s="54">
        <f t="shared" si="82"/>
        <v>1</v>
      </c>
      <c r="L277" s="54">
        <f t="shared" si="76"/>
        <v>1.2</v>
      </c>
      <c r="M277" s="55">
        <f t="shared" si="77"/>
        <v>19557.77</v>
      </c>
      <c r="N277" s="41"/>
    </row>
    <row r="278" spans="1:14" s="9" customFormat="1" ht="15.75" x14ac:dyDescent="0.25">
      <c r="A278" s="48">
        <v>244</v>
      </c>
      <c r="B278" s="48" t="s">
        <v>532</v>
      </c>
      <c r="C278" s="49" t="s">
        <v>533</v>
      </c>
      <c r="D278" s="63" t="s">
        <v>527</v>
      </c>
      <c r="E278" s="51">
        <f t="shared" si="78"/>
        <v>36339.11</v>
      </c>
      <c r="F278" s="52">
        <v>0.65</v>
      </c>
      <c r="G278" s="51">
        <f t="shared" si="79"/>
        <v>23620.5</v>
      </c>
      <c r="H278" s="53">
        <v>0.56000000000000005</v>
      </c>
      <c r="I278" s="54">
        <f t="shared" si="102"/>
        <v>1</v>
      </c>
      <c r="J278" s="54">
        <f t="shared" si="81"/>
        <v>1.2</v>
      </c>
      <c r="K278" s="54">
        <f t="shared" si="82"/>
        <v>1</v>
      </c>
      <c r="L278" s="54">
        <f t="shared" si="76"/>
        <v>1.2</v>
      </c>
      <c r="M278" s="55">
        <f t="shared" si="77"/>
        <v>15872.98</v>
      </c>
      <c r="N278" s="41"/>
    </row>
    <row r="279" spans="1:14" s="9" customFormat="1" ht="15.75" x14ac:dyDescent="0.25">
      <c r="A279" s="48">
        <v>245</v>
      </c>
      <c r="B279" s="48" t="s">
        <v>534</v>
      </c>
      <c r="C279" s="49" t="s">
        <v>535</v>
      </c>
      <c r="D279" s="63" t="s">
        <v>527</v>
      </c>
      <c r="E279" s="51">
        <f t="shared" si="78"/>
        <v>36339.11</v>
      </c>
      <c r="F279" s="52">
        <v>0.65</v>
      </c>
      <c r="G279" s="51">
        <f t="shared" si="79"/>
        <v>23620.5</v>
      </c>
      <c r="H279" s="53">
        <v>0.74</v>
      </c>
      <c r="I279" s="54">
        <f t="shared" si="102"/>
        <v>1</v>
      </c>
      <c r="J279" s="54">
        <f t="shared" si="81"/>
        <v>1.2</v>
      </c>
      <c r="K279" s="54">
        <f t="shared" si="82"/>
        <v>1</v>
      </c>
      <c r="L279" s="54">
        <f t="shared" si="76"/>
        <v>1.2</v>
      </c>
      <c r="M279" s="55">
        <f t="shared" si="77"/>
        <v>20975</v>
      </c>
      <c r="N279" s="41"/>
    </row>
    <row r="280" spans="1:14" s="9" customFormat="1" ht="15.75" x14ac:dyDescent="0.25">
      <c r="A280" s="48">
        <v>246</v>
      </c>
      <c r="B280" s="48" t="s">
        <v>536</v>
      </c>
      <c r="C280" s="49" t="s">
        <v>537</v>
      </c>
      <c r="D280" s="63" t="s">
        <v>527</v>
      </c>
      <c r="E280" s="51">
        <f t="shared" si="78"/>
        <v>36339.11</v>
      </c>
      <c r="F280" s="52">
        <v>0.65</v>
      </c>
      <c r="G280" s="51">
        <f t="shared" si="79"/>
        <v>23620.5</v>
      </c>
      <c r="H280" s="53">
        <v>1.44</v>
      </c>
      <c r="I280" s="54">
        <f>$I$27</f>
        <v>1</v>
      </c>
      <c r="J280" s="54">
        <f t="shared" si="81"/>
        <v>1.2</v>
      </c>
      <c r="K280" s="54">
        <f t="shared" si="82"/>
        <v>1</v>
      </c>
      <c r="L280" s="54">
        <f t="shared" si="76"/>
        <v>1.2</v>
      </c>
      <c r="M280" s="55">
        <f t="shared" si="77"/>
        <v>40816.22</v>
      </c>
      <c r="N280" s="41"/>
    </row>
    <row r="281" spans="1:14" s="9" customFormat="1" ht="15.75" x14ac:dyDescent="0.25">
      <c r="A281" s="48">
        <v>247</v>
      </c>
      <c r="B281" s="48" t="s">
        <v>538</v>
      </c>
      <c r="C281" s="49" t="s">
        <v>539</v>
      </c>
      <c r="D281" s="63" t="s">
        <v>527</v>
      </c>
      <c r="E281" s="51">
        <f t="shared" si="78"/>
        <v>36339.11</v>
      </c>
      <c r="F281" s="52">
        <v>0.65</v>
      </c>
      <c r="G281" s="51">
        <f t="shared" si="79"/>
        <v>23620.5</v>
      </c>
      <c r="H281" s="53">
        <v>7.07</v>
      </c>
      <c r="I281" s="54">
        <f t="shared" ref="I281" si="103">$I$7</f>
        <v>1</v>
      </c>
      <c r="J281" s="54">
        <f t="shared" si="81"/>
        <v>1.2</v>
      </c>
      <c r="K281" s="54">
        <f t="shared" si="82"/>
        <v>1</v>
      </c>
      <c r="L281" s="54">
        <f t="shared" si="76"/>
        <v>1.2</v>
      </c>
      <c r="M281" s="55">
        <f t="shared" si="77"/>
        <v>200396.32</v>
      </c>
      <c r="N281" s="41"/>
    </row>
    <row r="282" spans="1:14" s="9" customFormat="1" ht="15.75" x14ac:dyDescent="0.25">
      <c r="A282" s="48">
        <v>248</v>
      </c>
      <c r="B282" s="48" t="s">
        <v>540</v>
      </c>
      <c r="C282" s="49" t="s">
        <v>541</v>
      </c>
      <c r="D282" s="63" t="s">
        <v>527</v>
      </c>
      <c r="E282" s="51">
        <f t="shared" si="78"/>
        <v>36339.11</v>
      </c>
      <c r="F282" s="52">
        <v>0.65</v>
      </c>
      <c r="G282" s="51">
        <f t="shared" si="79"/>
        <v>23620.5</v>
      </c>
      <c r="H282" s="53">
        <v>4.46</v>
      </c>
      <c r="I282" s="54">
        <f t="shared" ref="I282:I287" si="104">$I$8</f>
        <v>0.83838999999999997</v>
      </c>
      <c r="J282" s="54">
        <f t="shared" si="81"/>
        <v>1.2</v>
      </c>
      <c r="K282" s="54">
        <f t="shared" si="82"/>
        <v>1</v>
      </c>
      <c r="L282" s="54">
        <f t="shared" si="76"/>
        <v>1.00607</v>
      </c>
      <c r="M282" s="55">
        <f t="shared" si="77"/>
        <v>105986.89</v>
      </c>
      <c r="N282" s="41"/>
    </row>
    <row r="283" spans="1:14" s="9" customFormat="1" ht="15.75" x14ac:dyDescent="0.25">
      <c r="A283" s="48">
        <v>249</v>
      </c>
      <c r="B283" s="48" t="s">
        <v>542</v>
      </c>
      <c r="C283" s="49" t="s">
        <v>543</v>
      </c>
      <c r="D283" s="63" t="s">
        <v>527</v>
      </c>
      <c r="E283" s="51">
        <f t="shared" si="78"/>
        <v>36339.11</v>
      </c>
      <c r="F283" s="52">
        <v>0.65</v>
      </c>
      <c r="G283" s="51">
        <f t="shared" si="79"/>
        <v>23620.5</v>
      </c>
      <c r="H283" s="53">
        <v>0.79</v>
      </c>
      <c r="I283" s="54">
        <f t="shared" si="104"/>
        <v>0.83838999999999997</v>
      </c>
      <c r="J283" s="54">
        <f t="shared" si="81"/>
        <v>1.2</v>
      </c>
      <c r="K283" s="54">
        <f t="shared" si="82"/>
        <v>1</v>
      </c>
      <c r="L283" s="54">
        <f t="shared" si="76"/>
        <v>1.00607</v>
      </c>
      <c r="M283" s="55">
        <f t="shared" si="77"/>
        <v>18773.46</v>
      </c>
      <c r="N283" s="41"/>
    </row>
    <row r="284" spans="1:14" s="9" customFormat="1" ht="15.75" x14ac:dyDescent="0.25">
      <c r="A284" s="48">
        <v>250</v>
      </c>
      <c r="B284" s="48" t="s">
        <v>544</v>
      </c>
      <c r="C284" s="49" t="s">
        <v>545</v>
      </c>
      <c r="D284" s="63" t="s">
        <v>527</v>
      </c>
      <c r="E284" s="51">
        <f t="shared" si="78"/>
        <v>36339.11</v>
      </c>
      <c r="F284" s="52">
        <v>0.65</v>
      </c>
      <c r="G284" s="51">
        <f t="shared" si="79"/>
        <v>23620.5</v>
      </c>
      <c r="H284" s="53">
        <v>0.93</v>
      </c>
      <c r="I284" s="54">
        <f t="shared" si="104"/>
        <v>0.83838999999999997</v>
      </c>
      <c r="J284" s="54">
        <f t="shared" si="81"/>
        <v>1.2</v>
      </c>
      <c r="K284" s="54">
        <f t="shared" si="82"/>
        <v>1</v>
      </c>
      <c r="L284" s="54">
        <f t="shared" si="76"/>
        <v>1.00607</v>
      </c>
      <c r="M284" s="55">
        <f t="shared" si="77"/>
        <v>22100.41</v>
      </c>
      <c r="N284" s="41"/>
    </row>
    <row r="285" spans="1:14" s="9" customFormat="1" ht="15.75" x14ac:dyDescent="0.25">
      <c r="A285" s="48">
        <v>251</v>
      </c>
      <c r="B285" s="48" t="s">
        <v>546</v>
      </c>
      <c r="C285" s="49" t="s">
        <v>547</v>
      </c>
      <c r="D285" s="63" t="s">
        <v>527</v>
      </c>
      <c r="E285" s="51">
        <f t="shared" si="78"/>
        <v>36339.11</v>
      </c>
      <c r="F285" s="52">
        <v>0.65</v>
      </c>
      <c r="G285" s="51">
        <f t="shared" si="79"/>
        <v>23620.5</v>
      </c>
      <c r="H285" s="53">
        <v>1.37</v>
      </c>
      <c r="I285" s="54">
        <f t="shared" si="104"/>
        <v>0.83838999999999997</v>
      </c>
      <c r="J285" s="54">
        <f t="shared" si="81"/>
        <v>1.2</v>
      </c>
      <c r="K285" s="54">
        <f t="shared" si="82"/>
        <v>1</v>
      </c>
      <c r="L285" s="54">
        <f t="shared" si="76"/>
        <v>1.00607</v>
      </c>
      <c r="M285" s="55">
        <f t="shared" si="77"/>
        <v>32556.51</v>
      </c>
      <c r="N285" s="41"/>
    </row>
    <row r="286" spans="1:14" s="9" customFormat="1" ht="15.75" x14ac:dyDescent="0.25">
      <c r="A286" s="48">
        <v>252</v>
      </c>
      <c r="B286" s="48" t="s">
        <v>548</v>
      </c>
      <c r="C286" s="49" t="s">
        <v>549</v>
      </c>
      <c r="D286" s="63" t="s">
        <v>527</v>
      </c>
      <c r="E286" s="51">
        <f t="shared" si="78"/>
        <v>36339.11</v>
      </c>
      <c r="F286" s="52">
        <v>0.65</v>
      </c>
      <c r="G286" s="51">
        <f t="shared" si="79"/>
        <v>23620.5</v>
      </c>
      <c r="H286" s="53">
        <v>2.42</v>
      </c>
      <c r="I286" s="54">
        <f t="shared" si="104"/>
        <v>0.83838999999999997</v>
      </c>
      <c r="J286" s="54">
        <f t="shared" si="81"/>
        <v>1.2</v>
      </c>
      <c r="K286" s="54">
        <f t="shared" si="82"/>
        <v>1</v>
      </c>
      <c r="L286" s="54">
        <f t="shared" si="76"/>
        <v>1.00607</v>
      </c>
      <c r="M286" s="55">
        <f t="shared" si="77"/>
        <v>57508.58</v>
      </c>
      <c r="N286" s="41"/>
    </row>
    <row r="287" spans="1:14" s="9" customFormat="1" ht="15.75" x14ac:dyDescent="0.25">
      <c r="A287" s="48">
        <v>253</v>
      </c>
      <c r="B287" s="48" t="s">
        <v>550</v>
      </c>
      <c r="C287" s="49" t="s">
        <v>551</v>
      </c>
      <c r="D287" s="63" t="s">
        <v>527</v>
      </c>
      <c r="E287" s="51">
        <f t="shared" si="78"/>
        <v>36339.11</v>
      </c>
      <c r="F287" s="52">
        <v>0.65</v>
      </c>
      <c r="G287" s="51">
        <f t="shared" si="79"/>
        <v>23620.5</v>
      </c>
      <c r="H287" s="53">
        <v>3.15</v>
      </c>
      <c r="I287" s="54">
        <f t="shared" si="104"/>
        <v>0.83838999999999997</v>
      </c>
      <c r="J287" s="54">
        <f t="shared" si="81"/>
        <v>1.2</v>
      </c>
      <c r="K287" s="54">
        <f t="shared" si="82"/>
        <v>1</v>
      </c>
      <c r="L287" s="54">
        <f t="shared" si="76"/>
        <v>1.00607</v>
      </c>
      <c r="M287" s="55">
        <f t="shared" si="77"/>
        <v>74856.210000000006</v>
      </c>
      <c r="N287" s="41"/>
    </row>
    <row r="288" spans="1:14" s="9" customFormat="1" ht="24.75" customHeight="1" x14ac:dyDescent="0.25">
      <c r="A288" s="48">
        <v>254</v>
      </c>
      <c r="B288" s="48" t="s">
        <v>552</v>
      </c>
      <c r="C288" s="49" t="s">
        <v>553</v>
      </c>
      <c r="D288" s="63" t="s">
        <v>554</v>
      </c>
      <c r="E288" s="51">
        <f t="shared" si="78"/>
        <v>36339.11</v>
      </c>
      <c r="F288" s="52">
        <v>0.65</v>
      </c>
      <c r="G288" s="51">
        <f t="shared" si="79"/>
        <v>23620.5</v>
      </c>
      <c r="H288" s="53">
        <v>0.86</v>
      </c>
      <c r="I288" s="54">
        <f t="shared" ref="I288:I289" si="105">$I$27</f>
        <v>1</v>
      </c>
      <c r="J288" s="54">
        <f t="shared" si="81"/>
        <v>1.2</v>
      </c>
      <c r="K288" s="54">
        <f t="shared" si="82"/>
        <v>1</v>
      </c>
      <c r="L288" s="54">
        <f t="shared" si="76"/>
        <v>1.2</v>
      </c>
      <c r="M288" s="55">
        <f t="shared" si="77"/>
        <v>24376.36</v>
      </c>
      <c r="N288" s="41"/>
    </row>
    <row r="289" spans="1:14" s="9" customFormat="1" ht="21.75" customHeight="1" x14ac:dyDescent="0.25">
      <c r="A289" s="48">
        <v>255</v>
      </c>
      <c r="B289" s="48" t="s">
        <v>555</v>
      </c>
      <c r="C289" s="49" t="s">
        <v>556</v>
      </c>
      <c r="D289" s="63" t="s">
        <v>554</v>
      </c>
      <c r="E289" s="51">
        <f t="shared" si="78"/>
        <v>36339.11</v>
      </c>
      <c r="F289" s="52">
        <v>0.65</v>
      </c>
      <c r="G289" s="51">
        <f t="shared" si="79"/>
        <v>23620.5</v>
      </c>
      <c r="H289" s="53">
        <v>0.49</v>
      </c>
      <c r="I289" s="54">
        <f t="shared" si="105"/>
        <v>1</v>
      </c>
      <c r="J289" s="54">
        <f t="shared" si="81"/>
        <v>1.2</v>
      </c>
      <c r="K289" s="54">
        <f t="shared" si="82"/>
        <v>1</v>
      </c>
      <c r="L289" s="54">
        <f t="shared" si="76"/>
        <v>1.2</v>
      </c>
      <c r="M289" s="55">
        <f t="shared" si="77"/>
        <v>13888.85</v>
      </c>
      <c r="N289" s="41"/>
    </row>
    <row r="290" spans="1:14" s="9" customFormat="1" ht="30" x14ac:dyDescent="0.25">
      <c r="A290" s="48">
        <v>256</v>
      </c>
      <c r="B290" s="48" t="s">
        <v>557</v>
      </c>
      <c r="C290" s="49" t="s">
        <v>558</v>
      </c>
      <c r="D290" s="63" t="s">
        <v>554</v>
      </c>
      <c r="E290" s="51">
        <f t="shared" si="78"/>
        <v>36339.11</v>
      </c>
      <c r="F290" s="52">
        <v>0.65</v>
      </c>
      <c r="G290" s="51">
        <f t="shared" si="79"/>
        <v>23620.5</v>
      </c>
      <c r="H290" s="53">
        <v>0.64</v>
      </c>
      <c r="I290" s="54">
        <f t="shared" ref="I290" si="106">$I$7</f>
        <v>1</v>
      </c>
      <c r="J290" s="54">
        <f t="shared" si="81"/>
        <v>1.2</v>
      </c>
      <c r="K290" s="54">
        <f t="shared" si="82"/>
        <v>1</v>
      </c>
      <c r="L290" s="54">
        <f t="shared" si="76"/>
        <v>1.2</v>
      </c>
      <c r="M290" s="55">
        <f t="shared" si="77"/>
        <v>18140.54</v>
      </c>
      <c r="N290" s="41"/>
    </row>
    <row r="291" spans="1:14" s="9" customFormat="1" ht="15.75" x14ac:dyDescent="0.25">
      <c r="A291" s="48">
        <v>257</v>
      </c>
      <c r="B291" s="48" t="s">
        <v>559</v>
      </c>
      <c r="C291" s="49" t="s">
        <v>560</v>
      </c>
      <c r="D291" s="63" t="s">
        <v>554</v>
      </c>
      <c r="E291" s="51">
        <f t="shared" si="78"/>
        <v>36339.11</v>
      </c>
      <c r="F291" s="52">
        <v>0.65</v>
      </c>
      <c r="G291" s="51">
        <f t="shared" si="79"/>
        <v>23620.5</v>
      </c>
      <c r="H291" s="53">
        <v>0.73</v>
      </c>
      <c r="I291" s="54">
        <f t="shared" ref="I291" si="107">$I$8</f>
        <v>0.83838999999999997</v>
      </c>
      <c r="J291" s="54">
        <f t="shared" si="81"/>
        <v>1.2</v>
      </c>
      <c r="K291" s="54">
        <f t="shared" si="82"/>
        <v>1</v>
      </c>
      <c r="L291" s="54">
        <f t="shared" si="76"/>
        <v>1.00607</v>
      </c>
      <c r="M291" s="55">
        <f t="shared" si="77"/>
        <v>17347.63</v>
      </c>
      <c r="N291" s="41"/>
    </row>
    <row r="292" spans="1:14" s="9" customFormat="1" ht="30" x14ac:dyDescent="0.25">
      <c r="A292" s="48">
        <v>258</v>
      </c>
      <c r="B292" s="48" t="s">
        <v>561</v>
      </c>
      <c r="C292" s="49" t="s">
        <v>562</v>
      </c>
      <c r="D292" s="63" t="s">
        <v>554</v>
      </c>
      <c r="E292" s="51">
        <f t="shared" si="78"/>
        <v>36339.11</v>
      </c>
      <c r="F292" s="52">
        <v>0.65</v>
      </c>
      <c r="G292" s="51">
        <f t="shared" si="79"/>
        <v>23620.5</v>
      </c>
      <c r="H292" s="53">
        <v>0.67</v>
      </c>
      <c r="I292" s="54">
        <f>$I$27</f>
        <v>1</v>
      </c>
      <c r="J292" s="54">
        <f t="shared" si="81"/>
        <v>1.2</v>
      </c>
      <c r="K292" s="54">
        <f t="shared" si="82"/>
        <v>1</v>
      </c>
      <c r="L292" s="54">
        <f t="shared" ref="L292:L355" si="108">ROUND(I292*J292*K292,5)</f>
        <v>1.2</v>
      </c>
      <c r="M292" s="55">
        <f t="shared" ref="M292:M355" si="109">ROUND(G292*H292*L292,2)</f>
        <v>18990.88</v>
      </c>
      <c r="N292" s="41"/>
    </row>
    <row r="293" spans="1:14" s="9" customFormat="1" ht="15.75" x14ac:dyDescent="0.25">
      <c r="A293" s="48">
        <v>259</v>
      </c>
      <c r="B293" s="48" t="s">
        <v>563</v>
      </c>
      <c r="C293" s="49" t="s">
        <v>564</v>
      </c>
      <c r="D293" s="63" t="s">
        <v>554</v>
      </c>
      <c r="E293" s="51">
        <f t="shared" ref="E293:E356" si="110">$E$7</f>
        <v>36339.11</v>
      </c>
      <c r="F293" s="52">
        <v>0.65</v>
      </c>
      <c r="G293" s="51">
        <f t="shared" ref="G293:G356" si="111">$G$7</f>
        <v>23620.5</v>
      </c>
      <c r="H293" s="53">
        <v>1.2</v>
      </c>
      <c r="I293" s="54">
        <f t="shared" ref="I293:I302" si="112">$I$8</f>
        <v>0.83838999999999997</v>
      </c>
      <c r="J293" s="54">
        <f t="shared" ref="J293:J356" si="113">$J$7</f>
        <v>1.2</v>
      </c>
      <c r="K293" s="54">
        <f t="shared" ref="K293:K356" si="114">$K$7</f>
        <v>1</v>
      </c>
      <c r="L293" s="54">
        <f t="shared" si="108"/>
        <v>1.00607</v>
      </c>
      <c r="M293" s="55">
        <f t="shared" si="109"/>
        <v>28516.65</v>
      </c>
      <c r="N293" s="41"/>
    </row>
    <row r="294" spans="1:14" s="9" customFormat="1" ht="15.75" x14ac:dyDescent="0.25">
      <c r="A294" s="48">
        <v>260</v>
      </c>
      <c r="B294" s="48" t="s">
        <v>565</v>
      </c>
      <c r="C294" s="49" t="s">
        <v>566</v>
      </c>
      <c r="D294" s="63" t="s">
        <v>554</v>
      </c>
      <c r="E294" s="51">
        <f t="shared" si="110"/>
        <v>36339.11</v>
      </c>
      <c r="F294" s="52">
        <v>0.65</v>
      </c>
      <c r="G294" s="51">
        <f t="shared" si="111"/>
        <v>23620.5</v>
      </c>
      <c r="H294" s="53">
        <v>1.42</v>
      </c>
      <c r="I294" s="54">
        <f t="shared" si="112"/>
        <v>0.83838999999999997</v>
      </c>
      <c r="J294" s="54">
        <f t="shared" si="113"/>
        <v>1.2</v>
      </c>
      <c r="K294" s="54">
        <f t="shared" si="114"/>
        <v>1</v>
      </c>
      <c r="L294" s="54">
        <f t="shared" si="108"/>
        <v>1.00607</v>
      </c>
      <c r="M294" s="55">
        <f t="shared" si="109"/>
        <v>33744.699999999997</v>
      </c>
      <c r="N294" s="41"/>
    </row>
    <row r="295" spans="1:14" s="9" customFormat="1" ht="15.75" x14ac:dyDescent="0.25">
      <c r="A295" s="48">
        <v>261</v>
      </c>
      <c r="B295" s="48" t="s">
        <v>567</v>
      </c>
      <c r="C295" s="49" t="s">
        <v>568</v>
      </c>
      <c r="D295" s="63" t="s">
        <v>554</v>
      </c>
      <c r="E295" s="51">
        <f t="shared" si="110"/>
        <v>36339.11</v>
      </c>
      <c r="F295" s="52">
        <v>0.65</v>
      </c>
      <c r="G295" s="51">
        <f t="shared" si="111"/>
        <v>23620.5</v>
      </c>
      <c r="H295" s="53">
        <v>2.31</v>
      </c>
      <c r="I295" s="54">
        <f t="shared" si="112"/>
        <v>0.83838999999999997</v>
      </c>
      <c r="J295" s="54">
        <f t="shared" si="113"/>
        <v>1.2</v>
      </c>
      <c r="K295" s="54">
        <f t="shared" si="114"/>
        <v>1</v>
      </c>
      <c r="L295" s="54">
        <f t="shared" si="108"/>
        <v>1.00607</v>
      </c>
      <c r="M295" s="55">
        <f t="shared" si="109"/>
        <v>54894.55</v>
      </c>
      <c r="N295" s="41"/>
    </row>
    <row r="296" spans="1:14" s="9" customFormat="1" ht="15.75" x14ac:dyDescent="0.25">
      <c r="A296" s="48">
        <v>262</v>
      </c>
      <c r="B296" s="48" t="s">
        <v>569</v>
      </c>
      <c r="C296" s="49" t="s">
        <v>570</v>
      </c>
      <c r="D296" s="63" t="s">
        <v>554</v>
      </c>
      <c r="E296" s="51">
        <f t="shared" si="110"/>
        <v>36339.11</v>
      </c>
      <c r="F296" s="52">
        <v>0.65</v>
      </c>
      <c r="G296" s="51">
        <f t="shared" si="111"/>
        <v>23620.5</v>
      </c>
      <c r="H296" s="53">
        <v>3.12</v>
      </c>
      <c r="I296" s="54">
        <f t="shared" si="112"/>
        <v>0.83838999999999997</v>
      </c>
      <c r="J296" s="54">
        <f t="shared" si="113"/>
        <v>1.2</v>
      </c>
      <c r="K296" s="54">
        <f t="shared" si="114"/>
        <v>1</v>
      </c>
      <c r="L296" s="54">
        <f t="shared" si="108"/>
        <v>1.00607</v>
      </c>
      <c r="M296" s="55">
        <f t="shared" si="109"/>
        <v>74143.289999999994</v>
      </c>
      <c r="N296" s="41"/>
    </row>
    <row r="297" spans="1:14" s="9" customFormat="1" ht="15.75" x14ac:dyDescent="0.25">
      <c r="A297" s="48">
        <v>263</v>
      </c>
      <c r="B297" s="48" t="s">
        <v>571</v>
      </c>
      <c r="C297" s="49" t="s">
        <v>572</v>
      </c>
      <c r="D297" s="63" t="s">
        <v>554</v>
      </c>
      <c r="E297" s="51">
        <f t="shared" si="110"/>
        <v>36339.11</v>
      </c>
      <c r="F297" s="52">
        <v>0.65</v>
      </c>
      <c r="G297" s="51">
        <f t="shared" si="111"/>
        <v>23620.5</v>
      </c>
      <c r="H297" s="53">
        <v>1.08</v>
      </c>
      <c r="I297" s="54">
        <f t="shared" si="112"/>
        <v>0.83838999999999997</v>
      </c>
      <c r="J297" s="54">
        <f t="shared" si="113"/>
        <v>1.2</v>
      </c>
      <c r="K297" s="54">
        <f t="shared" si="114"/>
        <v>1</v>
      </c>
      <c r="L297" s="54">
        <f t="shared" si="108"/>
        <v>1.00607</v>
      </c>
      <c r="M297" s="55">
        <f t="shared" si="109"/>
        <v>25664.99</v>
      </c>
      <c r="N297" s="41"/>
    </row>
    <row r="298" spans="1:14" s="9" customFormat="1" ht="15.75" x14ac:dyDescent="0.25">
      <c r="A298" s="48">
        <v>264</v>
      </c>
      <c r="B298" s="48" t="s">
        <v>573</v>
      </c>
      <c r="C298" s="49" t="s">
        <v>574</v>
      </c>
      <c r="D298" s="63" t="s">
        <v>554</v>
      </c>
      <c r="E298" s="51">
        <f t="shared" si="110"/>
        <v>36339.11</v>
      </c>
      <c r="F298" s="52">
        <v>0.65</v>
      </c>
      <c r="G298" s="51">
        <f t="shared" si="111"/>
        <v>23620.5</v>
      </c>
      <c r="H298" s="53">
        <v>1.1200000000000001</v>
      </c>
      <c r="I298" s="54">
        <f t="shared" si="112"/>
        <v>0.83838999999999997</v>
      </c>
      <c r="J298" s="54">
        <f t="shared" si="113"/>
        <v>1.2</v>
      </c>
      <c r="K298" s="54">
        <f t="shared" si="114"/>
        <v>1</v>
      </c>
      <c r="L298" s="54">
        <f t="shared" si="108"/>
        <v>1.00607</v>
      </c>
      <c r="M298" s="55">
        <f t="shared" si="109"/>
        <v>26615.54</v>
      </c>
      <c r="N298" s="41"/>
    </row>
    <row r="299" spans="1:14" s="9" customFormat="1" ht="15.75" x14ac:dyDescent="0.25">
      <c r="A299" s="48">
        <v>265</v>
      </c>
      <c r="B299" s="48" t="s">
        <v>575</v>
      </c>
      <c r="C299" s="49" t="s">
        <v>576</v>
      </c>
      <c r="D299" s="63" t="s">
        <v>554</v>
      </c>
      <c r="E299" s="51">
        <f t="shared" si="110"/>
        <v>36339.11</v>
      </c>
      <c r="F299" s="52">
        <v>0.65</v>
      </c>
      <c r="G299" s="51">
        <f t="shared" si="111"/>
        <v>23620.5</v>
      </c>
      <c r="H299" s="53">
        <v>1.62</v>
      </c>
      <c r="I299" s="54">
        <f t="shared" si="112"/>
        <v>0.83838999999999997</v>
      </c>
      <c r="J299" s="54">
        <f t="shared" si="113"/>
        <v>1.2</v>
      </c>
      <c r="K299" s="54">
        <f t="shared" si="114"/>
        <v>1</v>
      </c>
      <c r="L299" s="54">
        <f t="shared" si="108"/>
        <v>1.00607</v>
      </c>
      <c r="M299" s="55">
        <f t="shared" si="109"/>
        <v>38497.480000000003</v>
      </c>
      <c r="N299" s="41"/>
    </row>
    <row r="300" spans="1:14" s="9" customFormat="1" ht="15.75" x14ac:dyDescent="0.25">
      <c r="A300" s="48">
        <v>266</v>
      </c>
      <c r="B300" s="48" t="s">
        <v>577</v>
      </c>
      <c r="C300" s="49" t="s">
        <v>578</v>
      </c>
      <c r="D300" s="63" t="s">
        <v>554</v>
      </c>
      <c r="E300" s="51">
        <f t="shared" si="110"/>
        <v>36339.11</v>
      </c>
      <c r="F300" s="52">
        <v>0.65</v>
      </c>
      <c r="G300" s="51">
        <f t="shared" si="111"/>
        <v>23620.5</v>
      </c>
      <c r="H300" s="53">
        <v>1.95</v>
      </c>
      <c r="I300" s="54">
        <f t="shared" si="112"/>
        <v>0.83838999999999997</v>
      </c>
      <c r="J300" s="54">
        <f t="shared" si="113"/>
        <v>1.2</v>
      </c>
      <c r="K300" s="54">
        <f t="shared" si="114"/>
        <v>1</v>
      </c>
      <c r="L300" s="54">
        <f t="shared" si="108"/>
        <v>1.00607</v>
      </c>
      <c r="M300" s="55">
        <f t="shared" si="109"/>
        <v>46339.56</v>
      </c>
      <c r="N300" s="41"/>
    </row>
    <row r="301" spans="1:14" s="9" customFormat="1" ht="15.75" x14ac:dyDescent="0.25">
      <c r="A301" s="48">
        <v>267</v>
      </c>
      <c r="B301" s="48" t="s">
        <v>579</v>
      </c>
      <c r="C301" s="49" t="s">
        <v>580</v>
      </c>
      <c r="D301" s="63" t="s">
        <v>554</v>
      </c>
      <c r="E301" s="51">
        <f t="shared" si="110"/>
        <v>36339.11</v>
      </c>
      <c r="F301" s="52">
        <v>0.65</v>
      </c>
      <c r="G301" s="51">
        <f t="shared" si="111"/>
        <v>23620.5</v>
      </c>
      <c r="H301" s="53">
        <v>2.14</v>
      </c>
      <c r="I301" s="54">
        <f t="shared" si="112"/>
        <v>0.83838999999999997</v>
      </c>
      <c r="J301" s="54">
        <f t="shared" si="113"/>
        <v>1.2</v>
      </c>
      <c r="K301" s="54">
        <f t="shared" si="114"/>
        <v>1</v>
      </c>
      <c r="L301" s="54">
        <f t="shared" si="108"/>
        <v>1.00607</v>
      </c>
      <c r="M301" s="55">
        <f t="shared" si="109"/>
        <v>50854.7</v>
      </c>
      <c r="N301" s="41"/>
    </row>
    <row r="302" spans="1:14" s="9" customFormat="1" ht="15.75" x14ac:dyDescent="0.25">
      <c r="A302" s="48">
        <v>268</v>
      </c>
      <c r="B302" s="48" t="s">
        <v>581</v>
      </c>
      <c r="C302" s="49" t="s">
        <v>582</v>
      </c>
      <c r="D302" s="63" t="s">
        <v>554</v>
      </c>
      <c r="E302" s="51">
        <f t="shared" si="110"/>
        <v>36339.11</v>
      </c>
      <c r="F302" s="52">
        <v>0.65</v>
      </c>
      <c r="G302" s="51">
        <f t="shared" si="111"/>
        <v>23620.5</v>
      </c>
      <c r="H302" s="53">
        <v>4.13</v>
      </c>
      <c r="I302" s="54">
        <f t="shared" si="112"/>
        <v>0.83838999999999997</v>
      </c>
      <c r="J302" s="54">
        <f t="shared" si="113"/>
        <v>1.2</v>
      </c>
      <c r="K302" s="54">
        <f t="shared" si="114"/>
        <v>1</v>
      </c>
      <c r="L302" s="54">
        <f t="shared" si="108"/>
        <v>1.00607</v>
      </c>
      <c r="M302" s="55">
        <f t="shared" si="109"/>
        <v>98144.81</v>
      </c>
      <c r="N302" s="41"/>
    </row>
    <row r="303" spans="1:14" s="9" customFormat="1" ht="15.75" x14ac:dyDescent="0.25">
      <c r="A303" s="48">
        <v>269</v>
      </c>
      <c r="B303" s="48" t="s">
        <v>583</v>
      </c>
      <c r="C303" s="49" t="s">
        <v>584</v>
      </c>
      <c r="D303" s="63" t="s">
        <v>585</v>
      </c>
      <c r="E303" s="51">
        <f t="shared" si="110"/>
        <v>36339.11</v>
      </c>
      <c r="F303" s="52">
        <v>0.65</v>
      </c>
      <c r="G303" s="51">
        <f t="shared" si="111"/>
        <v>23620.5</v>
      </c>
      <c r="H303" s="53">
        <v>0.61</v>
      </c>
      <c r="I303" s="54">
        <f t="shared" ref="I303:I304" si="115">$I$7</f>
        <v>1</v>
      </c>
      <c r="J303" s="54">
        <f t="shared" si="113"/>
        <v>1.2</v>
      </c>
      <c r="K303" s="54">
        <f t="shared" si="114"/>
        <v>1</v>
      </c>
      <c r="L303" s="54">
        <f t="shared" si="108"/>
        <v>1.2</v>
      </c>
      <c r="M303" s="55">
        <f t="shared" si="109"/>
        <v>17290.21</v>
      </c>
      <c r="N303" s="41"/>
    </row>
    <row r="304" spans="1:14" s="9" customFormat="1" ht="15.75" x14ac:dyDescent="0.25">
      <c r="A304" s="48">
        <v>270</v>
      </c>
      <c r="B304" s="48" t="s">
        <v>586</v>
      </c>
      <c r="C304" s="49" t="s">
        <v>587</v>
      </c>
      <c r="D304" s="63" t="s">
        <v>585</v>
      </c>
      <c r="E304" s="51">
        <f t="shared" si="110"/>
        <v>36339.11</v>
      </c>
      <c r="F304" s="52">
        <v>0.65</v>
      </c>
      <c r="G304" s="51">
        <f t="shared" si="111"/>
        <v>23620.5</v>
      </c>
      <c r="H304" s="53">
        <v>0.55000000000000004</v>
      </c>
      <c r="I304" s="54">
        <f t="shared" si="115"/>
        <v>1</v>
      </c>
      <c r="J304" s="54">
        <f t="shared" si="113"/>
        <v>1.2</v>
      </c>
      <c r="K304" s="54">
        <f t="shared" si="114"/>
        <v>1</v>
      </c>
      <c r="L304" s="54">
        <f t="shared" si="108"/>
        <v>1.2</v>
      </c>
      <c r="M304" s="55">
        <f t="shared" si="109"/>
        <v>15589.53</v>
      </c>
      <c r="N304" s="41"/>
    </row>
    <row r="305" spans="1:14" s="9" customFormat="1" ht="15.75" x14ac:dyDescent="0.25">
      <c r="A305" s="48">
        <v>271</v>
      </c>
      <c r="B305" s="48" t="s">
        <v>588</v>
      </c>
      <c r="C305" s="49" t="s">
        <v>589</v>
      </c>
      <c r="D305" s="63" t="s">
        <v>585</v>
      </c>
      <c r="E305" s="51">
        <f t="shared" si="110"/>
        <v>36339.11</v>
      </c>
      <c r="F305" s="52">
        <v>0.65</v>
      </c>
      <c r="G305" s="51">
        <f t="shared" si="111"/>
        <v>23620.5</v>
      </c>
      <c r="H305" s="53">
        <v>0.71</v>
      </c>
      <c r="I305" s="54">
        <f t="shared" ref="I305:I312" si="116">$I$8</f>
        <v>0.83838999999999997</v>
      </c>
      <c r="J305" s="54">
        <f t="shared" si="113"/>
        <v>1.2</v>
      </c>
      <c r="K305" s="54">
        <f t="shared" si="114"/>
        <v>1</v>
      </c>
      <c r="L305" s="54">
        <f t="shared" si="108"/>
        <v>1.00607</v>
      </c>
      <c r="M305" s="55">
        <f t="shared" si="109"/>
        <v>16872.349999999999</v>
      </c>
      <c r="N305" s="41"/>
    </row>
    <row r="306" spans="1:14" s="9" customFormat="1" ht="15.75" x14ac:dyDescent="0.25">
      <c r="A306" s="48">
        <v>272</v>
      </c>
      <c r="B306" s="48" t="s">
        <v>590</v>
      </c>
      <c r="C306" s="49" t="s">
        <v>591</v>
      </c>
      <c r="D306" s="63" t="s">
        <v>585</v>
      </c>
      <c r="E306" s="51">
        <f t="shared" si="110"/>
        <v>36339.11</v>
      </c>
      <c r="F306" s="52">
        <v>0.65</v>
      </c>
      <c r="G306" s="51">
        <f t="shared" si="111"/>
        <v>23620.5</v>
      </c>
      <c r="H306" s="53">
        <v>1.38</v>
      </c>
      <c r="I306" s="54">
        <f t="shared" si="116"/>
        <v>0.83838999999999997</v>
      </c>
      <c r="J306" s="54">
        <f t="shared" si="113"/>
        <v>1.2</v>
      </c>
      <c r="K306" s="54">
        <f t="shared" si="114"/>
        <v>1</v>
      </c>
      <c r="L306" s="54">
        <f t="shared" si="108"/>
        <v>1.00607</v>
      </c>
      <c r="M306" s="55">
        <f t="shared" si="109"/>
        <v>32794.15</v>
      </c>
      <c r="N306" s="41"/>
    </row>
    <row r="307" spans="1:14" s="9" customFormat="1" ht="15.75" x14ac:dyDescent="0.25">
      <c r="A307" s="48">
        <v>273</v>
      </c>
      <c r="B307" s="48" t="s">
        <v>592</v>
      </c>
      <c r="C307" s="49" t="s">
        <v>593</v>
      </c>
      <c r="D307" s="63" t="s">
        <v>585</v>
      </c>
      <c r="E307" s="51">
        <f t="shared" si="110"/>
        <v>36339.11</v>
      </c>
      <c r="F307" s="52">
        <v>0.65</v>
      </c>
      <c r="G307" s="51">
        <f t="shared" si="111"/>
        <v>23620.5</v>
      </c>
      <c r="H307" s="53">
        <v>2.41</v>
      </c>
      <c r="I307" s="54">
        <f t="shared" si="116"/>
        <v>0.83838999999999997</v>
      </c>
      <c r="J307" s="54">
        <f t="shared" si="113"/>
        <v>1.2</v>
      </c>
      <c r="K307" s="54">
        <f t="shared" si="114"/>
        <v>1</v>
      </c>
      <c r="L307" s="54">
        <f t="shared" si="108"/>
        <v>1.00607</v>
      </c>
      <c r="M307" s="55">
        <f t="shared" si="109"/>
        <v>57270.94</v>
      </c>
      <c r="N307" s="41"/>
    </row>
    <row r="308" spans="1:14" s="9" customFormat="1" ht="15.75" x14ac:dyDescent="0.25">
      <c r="A308" s="48">
        <v>274</v>
      </c>
      <c r="B308" s="48" t="s">
        <v>594</v>
      </c>
      <c r="C308" s="49" t="s">
        <v>595</v>
      </c>
      <c r="D308" s="63" t="s">
        <v>585</v>
      </c>
      <c r="E308" s="51">
        <f t="shared" si="110"/>
        <v>36339.11</v>
      </c>
      <c r="F308" s="52">
        <v>0.65</v>
      </c>
      <c r="G308" s="51">
        <f t="shared" si="111"/>
        <v>23620.5</v>
      </c>
      <c r="H308" s="53">
        <v>1.43</v>
      </c>
      <c r="I308" s="54">
        <f t="shared" si="116"/>
        <v>0.83838999999999997</v>
      </c>
      <c r="J308" s="54">
        <f t="shared" si="113"/>
        <v>1.2</v>
      </c>
      <c r="K308" s="54">
        <f t="shared" si="114"/>
        <v>1</v>
      </c>
      <c r="L308" s="54">
        <f t="shared" si="108"/>
        <v>1.00607</v>
      </c>
      <c r="M308" s="55">
        <f t="shared" si="109"/>
        <v>33982.339999999997</v>
      </c>
      <c r="N308" s="41"/>
    </row>
    <row r="309" spans="1:14" s="9" customFormat="1" ht="15.75" x14ac:dyDescent="0.25">
      <c r="A309" s="48">
        <v>275</v>
      </c>
      <c r="B309" s="48" t="s">
        <v>596</v>
      </c>
      <c r="C309" s="49" t="s">
        <v>597</v>
      </c>
      <c r="D309" s="63" t="s">
        <v>585</v>
      </c>
      <c r="E309" s="51">
        <f t="shared" si="110"/>
        <v>36339.11</v>
      </c>
      <c r="F309" s="52">
        <v>0.65</v>
      </c>
      <c r="G309" s="51">
        <f t="shared" si="111"/>
        <v>23620.5</v>
      </c>
      <c r="H309" s="53">
        <v>1.83</v>
      </c>
      <c r="I309" s="54">
        <f t="shared" si="116"/>
        <v>0.83838999999999997</v>
      </c>
      <c r="J309" s="54">
        <f t="shared" si="113"/>
        <v>1.2</v>
      </c>
      <c r="K309" s="54">
        <f t="shared" si="114"/>
        <v>1</v>
      </c>
      <c r="L309" s="54">
        <f t="shared" si="108"/>
        <v>1.00607</v>
      </c>
      <c r="M309" s="55">
        <f t="shared" si="109"/>
        <v>43487.89</v>
      </c>
      <c r="N309" s="41"/>
    </row>
    <row r="310" spans="1:14" s="9" customFormat="1" ht="15.75" x14ac:dyDescent="0.25">
      <c r="A310" s="48">
        <v>276</v>
      </c>
      <c r="B310" s="48" t="s">
        <v>598</v>
      </c>
      <c r="C310" s="49" t="s">
        <v>599</v>
      </c>
      <c r="D310" s="63" t="s">
        <v>585</v>
      </c>
      <c r="E310" s="51">
        <f t="shared" si="110"/>
        <v>36339.11</v>
      </c>
      <c r="F310" s="52">
        <v>0.65</v>
      </c>
      <c r="G310" s="51">
        <f t="shared" si="111"/>
        <v>23620.5</v>
      </c>
      <c r="H310" s="53">
        <v>2.16</v>
      </c>
      <c r="I310" s="54">
        <f t="shared" si="116"/>
        <v>0.83838999999999997</v>
      </c>
      <c r="J310" s="54">
        <f t="shared" si="113"/>
        <v>1.2</v>
      </c>
      <c r="K310" s="54">
        <f t="shared" si="114"/>
        <v>1</v>
      </c>
      <c r="L310" s="54">
        <f t="shared" si="108"/>
        <v>1.00607</v>
      </c>
      <c r="M310" s="55">
        <f t="shared" si="109"/>
        <v>51329.97</v>
      </c>
      <c r="N310" s="41"/>
    </row>
    <row r="311" spans="1:14" s="9" customFormat="1" ht="15.75" x14ac:dyDescent="0.25">
      <c r="A311" s="48">
        <v>277</v>
      </c>
      <c r="B311" s="48" t="s">
        <v>600</v>
      </c>
      <c r="C311" s="49" t="s">
        <v>601</v>
      </c>
      <c r="D311" s="63" t="s">
        <v>585</v>
      </c>
      <c r="E311" s="51">
        <f t="shared" si="110"/>
        <v>36339.11</v>
      </c>
      <c r="F311" s="52">
        <v>0.65</v>
      </c>
      <c r="G311" s="51">
        <f t="shared" si="111"/>
        <v>23620.5</v>
      </c>
      <c r="H311" s="53">
        <v>1.81</v>
      </c>
      <c r="I311" s="54">
        <f t="shared" si="116"/>
        <v>0.83838999999999997</v>
      </c>
      <c r="J311" s="54">
        <f t="shared" si="113"/>
        <v>1.2</v>
      </c>
      <c r="K311" s="54">
        <f t="shared" si="114"/>
        <v>1</v>
      </c>
      <c r="L311" s="54">
        <f t="shared" si="108"/>
        <v>1.00607</v>
      </c>
      <c r="M311" s="55">
        <f t="shared" si="109"/>
        <v>43012.62</v>
      </c>
      <c r="N311" s="41"/>
    </row>
    <row r="312" spans="1:14" s="9" customFormat="1" ht="15.75" x14ac:dyDescent="0.25">
      <c r="A312" s="48">
        <v>278</v>
      </c>
      <c r="B312" s="48" t="s">
        <v>602</v>
      </c>
      <c r="C312" s="49" t="s">
        <v>603</v>
      </c>
      <c r="D312" s="63" t="s">
        <v>585</v>
      </c>
      <c r="E312" s="51">
        <f t="shared" si="110"/>
        <v>36339.11</v>
      </c>
      <c r="F312" s="52">
        <v>0.65</v>
      </c>
      <c r="G312" s="51">
        <f t="shared" si="111"/>
        <v>23620.5</v>
      </c>
      <c r="H312" s="53">
        <v>2.67</v>
      </c>
      <c r="I312" s="54">
        <f t="shared" si="116"/>
        <v>0.83838999999999997</v>
      </c>
      <c r="J312" s="54">
        <f t="shared" si="113"/>
        <v>1.2</v>
      </c>
      <c r="K312" s="54">
        <f t="shared" si="114"/>
        <v>1</v>
      </c>
      <c r="L312" s="54">
        <f t="shared" si="108"/>
        <v>1.00607</v>
      </c>
      <c r="M312" s="55">
        <f t="shared" si="109"/>
        <v>63449.55</v>
      </c>
      <c r="N312" s="41"/>
    </row>
    <row r="313" spans="1:14" s="9" customFormat="1" ht="30" x14ac:dyDescent="0.25">
      <c r="A313" s="48">
        <v>279</v>
      </c>
      <c r="B313" s="48" t="s">
        <v>604</v>
      </c>
      <c r="C313" s="49" t="s">
        <v>605</v>
      </c>
      <c r="D313" s="63" t="s">
        <v>585</v>
      </c>
      <c r="E313" s="51">
        <f t="shared" si="110"/>
        <v>36339.11</v>
      </c>
      <c r="F313" s="52">
        <v>0.65</v>
      </c>
      <c r="G313" s="51">
        <f t="shared" si="111"/>
        <v>23620.5</v>
      </c>
      <c r="H313" s="53">
        <v>0.73</v>
      </c>
      <c r="I313" s="54">
        <f t="shared" ref="I313" si="117">$I$7</f>
        <v>1</v>
      </c>
      <c r="J313" s="54">
        <f t="shared" si="113"/>
        <v>1.2</v>
      </c>
      <c r="K313" s="54">
        <f t="shared" si="114"/>
        <v>1</v>
      </c>
      <c r="L313" s="54">
        <f t="shared" si="108"/>
        <v>1.2</v>
      </c>
      <c r="M313" s="55">
        <f t="shared" si="109"/>
        <v>20691.560000000001</v>
      </c>
      <c r="N313" s="41"/>
    </row>
    <row r="314" spans="1:14" s="9" customFormat="1" ht="15.75" x14ac:dyDescent="0.25">
      <c r="A314" s="48">
        <v>280</v>
      </c>
      <c r="B314" s="48" t="s">
        <v>606</v>
      </c>
      <c r="C314" s="49" t="s">
        <v>607</v>
      </c>
      <c r="D314" s="63" t="s">
        <v>585</v>
      </c>
      <c r="E314" s="51">
        <f t="shared" si="110"/>
        <v>36339.11</v>
      </c>
      <c r="F314" s="52">
        <v>0.65</v>
      </c>
      <c r="G314" s="51">
        <f t="shared" si="111"/>
        <v>23620.5</v>
      </c>
      <c r="H314" s="53">
        <v>0.76</v>
      </c>
      <c r="I314" s="54">
        <f t="shared" ref="I314:I317" si="118">$I$8</f>
        <v>0.83838999999999997</v>
      </c>
      <c r="J314" s="54">
        <f t="shared" si="113"/>
        <v>1.2</v>
      </c>
      <c r="K314" s="54">
        <f t="shared" si="114"/>
        <v>1</v>
      </c>
      <c r="L314" s="54">
        <f t="shared" si="108"/>
        <v>1.00607</v>
      </c>
      <c r="M314" s="55">
        <f t="shared" si="109"/>
        <v>18060.55</v>
      </c>
      <c r="N314" s="41"/>
    </row>
    <row r="315" spans="1:14" s="9" customFormat="1" ht="15.75" x14ac:dyDescent="0.25">
      <c r="A315" s="48">
        <v>281</v>
      </c>
      <c r="B315" s="48" t="s">
        <v>608</v>
      </c>
      <c r="C315" s="49" t="s">
        <v>609</v>
      </c>
      <c r="D315" s="63" t="s">
        <v>585</v>
      </c>
      <c r="E315" s="51">
        <f t="shared" si="110"/>
        <v>36339.11</v>
      </c>
      <c r="F315" s="52">
        <v>0.65</v>
      </c>
      <c r="G315" s="51">
        <f t="shared" si="111"/>
        <v>23620.5</v>
      </c>
      <c r="H315" s="53">
        <v>2.42</v>
      </c>
      <c r="I315" s="54">
        <f t="shared" si="118"/>
        <v>0.83838999999999997</v>
      </c>
      <c r="J315" s="54">
        <f t="shared" si="113"/>
        <v>1.2</v>
      </c>
      <c r="K315" s="54">
        <f t="shared" si="114"/>
        <v>1</v>
      </c>
      <c r="L315" s="54">
        <f t="shared" si="108"/>
        <v>1.00607</v>
      </c>
      <c r="M315" s="55">
        <f t="shared" si="109"/>
        <v>57508.58</v>
      </c>
      <c r="N315" s="41"/>
    </row>
    <row r="316" spans="1:14" s="9" customFormat="1" ht="15.75" x14ac:dyDescent="0.25">
      <c r="A316" s="48">
        <v>282</v>
      </c>
      <c r="B316" s="48" t="s">
        <v>610</v>
      </c>
      <c r="C316" s="49" t="s">
        <v>611</v>
      </c>
      <c r="D316" s="63" t="s">
        <v>585</v>
      </c>
      <c r="E316" s="51">
        <f t="shared" si="110"/>
        <v>36339.11</v>
      </c>
      <c r="F316" s="52">
        <v>0.65</v>
      </c>
      <c r="G316" s="51">
        <f t="shared" si="111"/>
        <v>23620.5</v>
      </c>
      <c r="H316" s="53">
        <v>3.51</v>
      </c>
      <c r="I316" s="54">
        <f t="shared" si="118"/>
        <v>0.83838999999999997</v>
      </c>
      <c r="J316" s="54">
        <f t="shared" si="113"/>
        <v>1.2</v>
      </c>
      <c r="K316" s="54">
        <f t="shared" si="114"/>
        <v>1</v>
      </c>
      <c r="L316" s="54">
        <f t="shared" si="108"/>
        <v>1.00607</v>
      </c>
      <c r="M316" s="55">
        <f t="shared" si="109"/>
        <v>83411.210000000006</v>
      </c>
      <c r="N316" s="41"/>
    </row>
    <row r="317" spans="1:14" s="9" customFormat="1" ht="15.75" x14ac:dyDescent="0.25">
      <c r="A317" s="48">
        <v>283</v>
      </c>
      <c r="B317" s="48" t="s">
        <v>612</v>
      </c>
      <c r="C317" s="49" t="s">
        <v>613</v>
      </c>
      <c r="D317" s="63" t="s">
        <v>585</v>
      </c>
      <c r="E317" s="51">
        <f t="shared" si="110"/>
        <v>36339.11</v>
      </c>
      <c r="F317" s="52">
        <v>0.65</v>
      </c>
      <c r="G317" s="51">
        <f t="shared" si="111"/>
        <v>23620.5</v>
      </c>
      <c r="H317" s="53">
        <v>4.0199999999999996</v>
      </c>
      <c r="I317" s="54">
        <f t="shared" si="118"/>
        <v>0.83838999999999997</v>
      </c>
      <c r="J317" s="54">
        <f t="shared" si="113"/>
        <v>1.2</v>
      </c>
      <c r="K317" s="54">
        <f t="shared" si="114"/>
        <v>1</v>
      </c>
      <c r="L317" s="54">
        <f t="shared" si="108"/>
        <v>1.00607</v>
      </c>
      <c r="M317" s="55">
        <f t="shared" si="109"/>
        <v>95530.78</v>
      </c>
      <c r="N317" s="41"/>
    </row>
    <row r="318" spans="1:14" s="9" customFormat="1" ht="15.75" x14ac:dyDescent="0.25">
      <c r="A318" s="48">
        <v>284</v>
      </c>
      <c r="B318" s="48" t="s">
        <v>614</v>
      </c>
      <c r="C318" s="49" t="s">
        <v>615</v>
      </c>
      <c r="D318" s="63" t="s">
        <v>585</v>
      </c>
      <c r="E318" s="51">
        <f t="shared" si="110"/>
        <v>36339.11</v>
      </c>
      <c r="F318" s="52">
        <v>0.65</v>
      </c>
      <c r="G318" s="51">
        <f t="shared" si="111"/>
        <v>23620.5</v>
      </c>
      <c r="H318" s="53">
        <v>0.84</v>
      </c>
      <c r="I318" s="54">
        <f t="shared" ref="I318:I319" si="119">$I$7</f>
        <v>1</v>
      </c>
      <c r="J318" s="54">
        <f t="shared" si="113"/>
        <v>1.2</v>
      </c>
      <c r="K318" s="54">
        <f t="shared" si="114"/>
        <v>1</v>
      </c>
      <c r="L318" s="54">
        <f t="shared" si="108"/>
        <v>1.2</v>
      </c>
      <c r="M318" s="55">
        <f t="shared" si="109"/>
        <v>23809.46</v>
      </c>
      <c r="N318" s="41"/>
    </row>
    <row r="319" spans="1:14" s="9" customFormat="1" ht="30" x14ac:dyDescent="0.25">
      <c r="A319" s="48">
        <v>285</v>
      </c>
      <c r="B319" s="48" t="s">
        <v>616</v>
      </c>
      <c r="C319" s="49" t="s">
        <v>617</v>
      </c>
      <c r="D319" s="63" t="s">
        <v>585</v>
      </c>
      <c r="E319" s="51">
        <f t="shared" si="110"/>
        <v>36339.11</v>
      </c>
      <c r="F319" s="52">
        <v>0.65</v>
      </c>
      <c r="G319" s="51">
        <f t="shared" si="111"/>
        <v>23620.5</v>
      </c>
      <c r="H319" s="53">
        <v>0.5</v>
      </c>
      <c r="I319" s="54">
        <f t="shared" si="119"/>
        <v>1</v>
      </c>
      <c r="J319" s="54">
        <f t="shared" si="113"/>
        <v>1.2</v>
      </c>
      <c r="K319" s="54">
        <f t="shared" si="114"/>
        <v>1</v>
      </c>
      <c r="L319" s="54">
        <f t="shared" si="108"/>
        <v>1.2</v>
      </c>
      <c r="M319" s="55">
        <f t="shared" si="109"/>
        <v>14172.3</v>
      </c>
      <c r="N319" s="41"/>
    </row>
    <row r="320" spans="1:14" s="9" customFormat="1" ht="15.75" x14ac:dyDescent="0.25">
      <c r="A320" s="48">
        <v>286</v>
      </c>
      <c r="B320" s="48" t="s">
        <v>618</v>
      </c>
      <c r="C320" s="49" t="s">
        <v>619</v>
      </c>
      <c r="D320" s="63" t="s">
        <v>585</v>
      </c>
      <c r="E320" s="51">
        <f t="shared" si="110"/>
        <v>36339.11</v>
      </c>
      <c r="F320" s="52">
        <v>0.65</v>
      </c>
      <c r="G320" s="51">
        <f t="shared" si="111"/>
        <v>23620.5</v>
      </c>
      <c r="H320" s="53">
        <v>0.37</v>
      </c>
      <c r="I320" s="54">
        <f t="shared" ref="I320:I324" si="120">$I$8</f>
        <v>0.83838999999999997</v>
      </c>
      <c r="J320" s="54">
        <f t="shared" si="113"/>
        <v>1.2</v>
      </c>
      <c r="K320" s="54">
        <f t="shared" si="114"/>
        <v>1</v>
      </c>
      <c r="L320" s="54">
        <f t="shared" si="108"/>
        <v>1.00607</v>
      </c>
      <c r="M320" s="55">
        <f t="shared" si="109"/>
        <v>8792.6299999999992</v>
      </c>
      <c r="N320" s="41"/>
    </row>
    <row r="321" spans="1:14" s="9" customFormat="1" ht="15.75" x14ac:dyDescent="0.25">
      <c r="A321" s="48">
        <v>287</v>
      </c>
      <c r="B321" s="48" t="s">
        <v>620</v>
      </c>
      <c r="C321" s="49" t="s">
        <v>621</v>
      </c>
      <c r="D321" s="63" t="s">
        <v>585</v>
      </c>
      <c r="E321" s="51">
        <f t="shared" si="110"/>
        <v>36339.11</v>
      </c>
      <c r="F321" s="52">
        <v>0.65</v>
      </c>
      <c r="G321" s="51">
        <f t="shared" si="111"/>
        <v>23620.5</v>
      </c>
      <c r="H321" s="53">
        <v>1.19</v>
      </c>
      <c r="I321" s="54">
        <f t="shared" si="120"/>
        <v>0.83838999999999997</v>
      </c>
      <c r="J321" s="54">
        <f t="shared" si="113"/>
        <v>1.2</v>
      </c>
      <c r="K321" s="54">
        <f t="shared" si="114"/>
        <v>1</v>
      </c>
      <c r="L321" s="54">
        <f t="shared" si="108"/>
        <v>1.00607</v>
      </c>
      <c r="M321" s="55">
        <f t="shared" si="109"/>
        <v>28279.01</v>
      </c>
      <c r="N321" s="41"/>
    </row>
    <row r="322" spans="1:14" s="9" customFormat="1" ht="15.75" customHeight="1" x14ac:dyDescent="0.25">
      <c r="A322" s="48">
        <v>288</v>
      </c>
      <c r="B322" s="48" t="s">
        <v>622</v>
      </c>
      <c r="C322" s="49" t="s">
        <v>623</v>
      </c>
      <c r="D322" s="63" t="s">
        <v>624</v>
      </c>
      <c r="E322" s="51">
        <f t="shared" si="110"/>
        <v>36339.11</v>
      </c>
      <c r="F322" s="52">
        <v>0.65</v>
      </c>
      <c r="G322" s="51">
        <f t="shared" si="111"/>
        <v>23620.5</v>
      </c>
      <c r="H322" s="53">
        <v>1.1499999999999999</v>
      </c>
      <c r="I322" s="54">
        <f t="shared" si="120"/>
        <v>0.83838999999999997</v>
      </c>
      <c r="J322" s="54">
        <f t="shared" si="113"/>
        <v>1.2</v>
      </c>
      <c r="K322" s="54">
        <f t="shared" si="114"/>
        <v>1</v>
      </c>
      <c r="L322" s="54">
        <f t="shared" si="108"/>
        <v>1.00607</v>
      </c>
      <c r="M322" s="55">
        <f t="shared" si="109"/>
        <v>27328.46</v>
      </c>
      <c r="N322" s="41"/>
    </row>
    <row r="323" spans="1:14" s="9" customFormat="1" ht="15.75" x14ac:dyDescent="0.25">
      <c r="A323" s="48">
        <v>289</v>
      </c>
      <c r="B323" s="48" t="s">
        <v>625</v>
      </c>
      <c r="C323" s="49" t="s">
        <v>626</v>
      </c>
      <c r="D323" s="63" t="s">
        <v>624</v>
      </c>
      <c r="E323" s="51">
        <f t="shared" si="110"/>
        <v>36339.11</v>
      </c>
      <c r="F323" s="52">
        <v>0.65</v>
      </c>
      <c r="G323" s="51">
        <f t="shared" si="111"/>
        <v>23620.5</v>
      </c>
      <c r="H323" s="53">
        <v>1.43</v>
      </c>
      <c r="I323" s="54">
        <f t="shared" si="120"/>
        <v>0.83838999999999997</v>
      </c>
      <c r="J323" s="54">
        <f t="shared" si="113"/>
        <v>1.2</v>
      </c>
      <c r="K323" s="54">
        <f t="shared" si="114"/>
        <v>1</v>
      </c>
      <c r="L323" s="54">
        <f t="shared" si="108"/>
        <v>1.00607</v>
      </c>
      <c r="M323" s="55">
        <f t="shared" si="109"/>
        <v>33982.339999999997</v>
      </c>
      <c r="N323" s="41"/>
    </row>
    <row r="324" spans="1:14" s="9" customFormat="1" ht="15.75" x14ac:dyDescent="0.25">
      <c r="A324" s="48">
        <v>290</v>
      </c>
      <c r="B324" s="48" t="s">
        <v>627</v>
      </c>
      <c r="C324" s="49" t="s">
        <v>628</v>
      </c>
      <c r="D324" s="63" t="s">
        <v>624</v>
      </c>
      <c r="E324" s="51">
        <f t="shared" si="110"/>
        <v>36339.11</v>
      </c>
      <c r="F324" s="52">
        <v>0.65</v>
      </c>
      <c r="G324" s="51">
        <f t="shared" si="111"/>
        <v>23620.5</v>
      </c>
      <c r="H324" s="53">
        <v>3</v>
      </c>
      <c r="I324" s="54">
        <f t="shared" si="120"/>
        <v>0.83838999999999997</v>
      </c>
      <c r="J324" s="54">
        <f t="shared" si="113"/>
        <v>1.2</v>
      </c>
      <c r="K324" s="54">
        <f t="shared" si="114"/>
        <v>1</v>
      </c>
      <c r="L324" s="54">
        <f t="shared" si="108"/>
        <v>1.00607</v>
      </c>
      <c r="M324" s="55">
        <f t="shared" si="109"/>
        <v>71291.63</v>
      </c>
      <c r="N324" s="41"/>
    </row>
    <row r="325" spans="1:14" s="9" customFormat="1" ht="15.75" x14ac:dyDescent="0.25">
      <c r="A325" s="48">
        <v>291</v>
      </c>
      <c r="B325" s="48" t="s">
        <v>629</v>
      </c>
      <c r="C325" s="49" t="s">
        <v>630</v>
      </c>
      <c r="D325" s="63" t="s">
        <v>624</v>
      </c>
      <c r="E325" s="51">
        <f t="shared" si="110"/>
        <v>36339.11</v>
      </c>
      <c r="F325" s="52">
        <v>0.65</v>
      </c>
      <c r="G325" s="51">
        <f t="shared" si="111"/>
        <v>23620.5</v>
      </c>
      <c r="H325" s="53">
        <v>4.3</v>
      </c>
      <c r="I325" s="54">
        <f t="shared" ref="I325" si="121">$I$7</f>
        <v>1</v>
      </c>
      <c r="J325" s="54">
        <f t="shared" si="113"/>
        <v>1.2</v>
      </c>
      <c r="K325" s="54">
        <f t="shared" si="114"/>
        <v>1</v>
      </c>
      <c r="L325" s="54">
        <f t="shared" si="108"/>
        <v>1.2</v>
      </c>
      <c r="M325" s="55">
        <f t="shared" si="109"/>
        <v>121881.78</v>
      </c>
      <c r="N325" s="41"/>
    </row>
    <row r="326" spans="1:14" s="9" customFormat="1" ht="15.75" x14ac:dyDescent="0.25">
      <c r="A326" s="48">
        <v>292</v>
      </c>
      <c r="B326" s="48" t="s">
        <v>631</v>
      </c>
      <c r="C326" s="49" t="s">
        <v>632</v>
      </c>
      <c r="D326" s="63" t="s">
        <v>624</v>
      </c>
      <c r="E326" s="51">
        <f t="shared" si="110"/>
        <v>36339.11</v>
      </c>
      <c r="F326" s="52">
        <v>0.65</v>
      </c>
      <c r="G326" s="51">
        <f t="shared" si="111"/>
        <v>23620.5</v>
      </c>
      <c r="H326" s="53">
        <v>2.42</v>
      </c>
      <c r="I326" s="54">
        <f t="shared" ref="I326:I332" si="122">$I$8</f>
        <v>0.83838999999999997</v>
      </c>
      <c r="J326" s="54">
        <f t="shared" si="113"/>
        <v>1.2</v>
      </c>
      <c r="K326" s="54">
        <f t="shared" si="114"/>
        <v>1</v>
      </c>
      <c r="L326" s="54">
        <f t="shared" si="108"/>
        <v>1.00607</v>
      </c>
      <c r="M326" s="55">
        <f t="shared" si="109"/>
        <v>57508.58</v>
      </c>
      <c r="N326" s="41"/>
    </row>
    <row r="327" spans="1:14" s="9" customFormat="1" ht="15.75" x14ac:dyDescent="0.25">
      <c r="A327" s="48">
        <v>293</v>
      </c>
      <c r="B327" s="48" t="s">
        <v>633</v>
      </c>
      <c r="C327" s="49" t="s">
        <v>634</v>
      </c>
      <c r="D327" s="63" t="s">
        <v>624</v>
      </c>
      <c r="E327" s="51">
        <f t="shared" si="110"/>
        <v>36339.11</v>
      </c>
      <c r="F327" s="52">
        <v>0.65</v>
      </c>
      <c r="G327" s="51">
        <f t="shared" si="111"/>
        <v>23620.5</v>
      </c>
      <c r="H327" s="53">
        <v>2.69</v>
      </c>
      <c r="I327" s="54">
        <f t="shared" si="122"/>
        <v>0.83838999999999997</v>
      </c>
      <c r="J327" s="54">
        <f t="shared" si="113"/>
        <v>1.2</v>
      </c>
      <c r="K327" s="54">
        <f t="shared" si="114"/>
        <v>1</v>
      </c>
      <c r="L327" s="54">
        <f t="shared" si="108"/>
        <v>1.00607</v>
      </c>
      <c r="M327" s="55">
        <f t="shared" si="109"/>
        <v>63924.83</v>
      </c>
      <c r="N327" s="41"/>
    </row>
    <row r="328" spans="1:14" s="9" customFormat="1" ht="15.75" x14ac:dyDescent="0.25">
      <c r="A328" s="48">
        <v>294</v>
      </c>
      <c r="B328" s="48" t="s">
        <v>635</v>
      </c>
      <c r="C328" s="49" t="s">
        <v>636</v>
      </c>
      <c r="D328" s="63" t="s">
        <v>624</v>
      </c>
      <c r="E328" s="51">
        <f t="shared" si="110"/>
        <v>36339.11</v>
      </c>
      <c r="F328" s="52">
        <v>0.65</v>
      </c>
      <c r="G328" s="51">
        <f t="shared" si="111"/>
        <v>23620.5</v>
      </c>
      <c r="H328" s="53">
        <v>4.12</v>
      </c>
      <c r="I328" s="54">
        <f t="shared" si="122"/>
        <v>0.83838999999999997</v>
      </c>
      <c r="J328" s="54">
        <f t="shared" si="113"/>
        <v>1.2</v>
      </c>
      <c r="K328" s="54">
        <f t="shared" si="114"/>
        <v>1</v>
      </c>
      <c r="L328" s="54">
        <f t="shared" si="108"/>
        <v>1.00607</v>
      </c>
      <c r="M328" s="55">
        <f t="shared" si="109"/>
        <v>97907.17</v>
      </c>
      <c r="N328" s="41"/>
    </row>
    <row r="329" spans="1:14" s="9" customFormat="1" ht="15.75" x14ac:dyDescent="0.25">
      <c r="A329" s="48">
        <v>295</v>
      </c>
      <c r="B329" s="48" t="s">
        <v>637</v>
      </c>
      <c r="C329" s="49" t="s">
        <v>638</v>
      </c>
      <c r="D329" s="63" t="s">
        <v>624</v>
      </c>
      <c r="E329" s="51">
        <f t="shared" si="110"/>
        <v>36339.11</v>
      </c>
      <c r="F329" s="52">
        <v>0.65</v>
      </c>
      <c r="G329" s="51">
        <f t="shared" si="111"/>
        <v>23620.5</v>
      </c>
      <c r="H329" s="53">
        <v>1.1599999999999999</v>
      </c>
      <c r="I329" s="54">
        <f t="shared" si="122"/>
        <v>0.83838999999999997</v>
      </c>
      <c r="J329" s="54">
        <f t="shared" si="113"/>
        <v>1.2</v>
      </c>
      <c r="K329" s="54">
        <f t="shared" si="114"/>
        <v>1</v>
      </c>
      <c r="L329" s="54">
        <f t="shared" si="108"/>
        <v>1.00607</v>
      </c>
      <c r="M329" s="55">
        <f t="shared" si="109"/>
        <v>27566.1</v>
      </c>
      <c r="N329" s="41"/>
    </row>
    <row r="330" spans="1:14" s="9" customFormat="1" ht="15.75" x14ac:dyDescent="0.25">
      <c r="A330" s="48">
        <v>296</v>
      </c>
      <c r="B330" s="48" t="s">
        <v>639</v>
      </c>
      <c r="C330" s="49" t="s">
        <v>640</v>
      </c>
      <c r="D330" s="63" t="s">
        <v>624</v>
      </c>
      <c r="E330" s="51">
        <f t="shared" si="110"/>
        <v>36339.11</v>
      </c>
      <c r="F330" s="52">
        <v>0.65</v>
      </c>
      <c r="G330" s="51">
        <f t="shared" si="111"/>
        <v>23620.5</v>
      </c>
      <c r="H330" s="53">
        <v>1.95</v>
      </c>
      <c r="I330" s="54">
        <f t="shared" si="122"/>
        <v>0.83838999999999997</v>
      </c>
      <c r="J330" s="54">
        <f t="shared" si="113"/>
        <v>1.2</v>
      </c>
      <c r="K330" s="54">
        <f t="shared" si="114"/>
        <v>1</v>
      </c>
      <c r="L330" s="54">
        <f t="shared" si="108"/>
        <v>1.00607</v>
      </c>
      <c r="M330" s="55">
        <f t="shared" si="109"/>
        <v>46339.56</v>
      </c>
      <c r="N330" s="41"/>
    </row>
    <row r="331" spans="1:14" s="9" customFormat="1" ht="15.75" x14ac:dyDescent="0.25">
      <c r="A331" s="48">
        <v>297</v>
      </c>
      <c r="B331" s="48" t="s">
        <v>641</v>
      </c>
      <c r="C331" s="49" t="s">
        <v>642</v>
      </c>
      <c r="D331" s="63" t="s">
        <v>624</v>
      </c>
      <c r="E331" s="51">
        <f t="shared" si="110"/>
        <v>36339.11</v>
      </c>
      <c r="F331" s="52">
        <v>0.65</v>
      </c>
      <c r="G331" s="51">
        <f t="shared" si="111"/>
        <v>23620.5</v>
      </c>
      <c r="H331" s="53">
        <v>2.46</v>
      </c>
      <c r="I331" s="54">
        <f t="shared" si="122"/>
        <v>0.83838999999999997</v>
      </c>
      <c r="J331" s="54">
        <f t="shared" si="113"/>
        <v>1.2</v>
      </c>
      <c r="K331" s="54">
        <f t="shared" si="114"/>
        <v>1</v>
      </c>
      <c r="L331" s="54">
        <f t="shared" si="108"/>
        <v>1.00607</v>
      </c>
      <c r="M331" s="55">
        <f t="shared" si="109"/>
        <v>58459.14</v>
      </c>
      <c r="N331" s="41"/>
    </row>
    <row r="332" spans="1:14" s="9" customFormat="1" ht="15.75" x14ac:dyDescent="0.25">
      <c r="A332" s="48">
        <v>298</v>
      </c>
      <c r="B332" s="48" t="s">
        <v>643</v>
      </c>
      <c r="C332" s="49" t="s">
        <v>644</v>
      </c>
      <c r="D332" s="63" t="s">
        <v>624</v>
      </c>
      <c r="E332" s="51">
        <f t="shared" si="110"/>
        <v>36339.11</v>
      </c>
      <c r="F332" s="52">
        <v>0.65</v>
      </c>
      <c r="G332" s="51">
        <f t="shared" si="111"/>
        <v>23620.5</v>
      </c>
      <c r="H332" s="53">
        <v>0.73</v>
      </c>
      <c r="I332" s="54">
        <f t="shared" si="122"/>
        <v>0.83838999999999997</v>
      </c>
      <c r="J332" s="54">
        <f t="shared" si="113"/>
        <v>1.2</v>
      </c>
      <c r="K332" s="54">
        <f t="shared" si="114"/>
        <v>1</v>
      </c>
      <c r="L332" s="54">
        <f t="shared" si="108"/>
        <v>1.00607</v>
      </c>
      <c r="M332" s="55">
        <f t="shared" si="109"/>
        <v>17347.63</v>
      </c>
      <c r="N332" s="41"/>
    </row>
    <row r="333" spans="1:14" s="9" customFormat="1" ht="15.75" x14ac:dyDescent="0.25">
      <c r="A333" s="48">
        <v>299</v>
      </c>
      <c r="B333" s="48" t="s">
        <v>645</v>
      </c>
      <c r="C333" s="49" t="s">
        <v>646</v>
      </c>
      <c r="D333" s="63" t="s">
        <v>624</v>
      </c>
      <c r="E333" s="51">
        <f t="shared" si="110"/>
        <v>36339.11</v>
      </c>
      <c r="F333" s="52">
        <v>0.65</v>
      </c>
      <c r="G333" s="51">
        <f t="shared" si="111"/>
        <v>23620.5</v>
      </c>
      <c r="H333" s="53">
        <v>0.91</v>
      </c>
      <c r="I333" s="54">
        <f t="shared" ref="I333" si="123">$I$7</f>
        <v>1</v>
      </c>
      <c r="J333" s="54">
        <f t="shared" si="113"/>
        <v>1.2</v>
      </c>
      <c r="K333" s="54">
        <f t="shared" si="114"/>
        <v>1</v>
      </c>
      <c r="L333" s="54">
        <f t="shared" si="108"/>
        <v>1.2</v>
      </c>
      <c r="M333" s="55">
        <f t="shared" si="109"/>
        <v>25793.59</v>
      </c>
      <c r="N333" s="41"/>
    </row>
    <row r="334" spans="1:14" s="9" customFormat="1" ht="15.75" x14ac:dyDescent="0.25">
      <c r="A334" s="48">
        <v>300</v>
      </c>
      <c r="B334" s="48" t="s">
        <v>647</v>
      </c>
      <c r="C334" s="49" t="s">
        <v>648</v>
      </c>
      <c r="D334" s="63" t="s">
        <v>624</v>
      </c>
      <c r="E334" s="51">
        <f t="shared" si="110"/>
        <v>36339.11</v>
      </c>
      <c r="F334" s="52">
        <v>0.65</v>
      </c>
      <c r="G334" s="51">
        <f t="shared" si="111"/>
        <v>23620.5</v>
      </c>
      <c r="H334" s="53">
        <v>0.86</v>
      </c>
      <c r="I334" s="54">
        <f t="shared" ref="I334:I336" si="124">$I$8</f>
        <v>0.83838999999999997</v>
      </c>
      <c r="J334" s="54">
        <f t="shared" si="113"/>
        <v>1.2</v>
      </c>
      <c r="K334" s="54">
        <f t="shared" si="114"/>
        <v>1</v>
      </c>
      <c r="L334" s="54">
        <f t="shared" si="108"/>
        <v>1.00607</v>
      </c>
      <c r="M334" s="55">
        <f t="shared" si="109"/>
        <v>20436.93</v>
      </c>
      <c r="N334" s="41"/>
    </row>
    <row r="335" spans="1:14" s="9" customFormat="1" ht="15.75" x14ac:dyDescent="0.25">
      <c r="A335" s="48">
        <v>301</v>
      </c>
      <c r="B335" s="48" t="s">
        <v>649</v>
      </c>
      <c r="C335" s="49" t="s">
        <v>650</v>
      </c>
      <c r="D335" s="63" t="s">
        <v>624</v>
      </c>
      <c r="E335" s="51">
        <f t="shared" si="110"/>
        <v>36339.11</v>
      </c>
      <c r="F335" s="52">
        <v>0.65</v>
      </c>
      <c r="G335" s="51">
        <f t="shared" si="111"/>
        <v>23620.5</v>
      </c>
      <c r="H335" s="53">
        <v>1.24</v>
      </c>
      <c r="I335" s="54">
        <f t="shared" si="124"/>
        <v>0.83838999999999997</v>
      </c>
      <c r="J335" s="54">
        <f t="shared" si="113"/>
        <v>1.2</v>
      </c>
      <c r="K335" s="54">
        <f t="shared" si="114"/>
        <v>1</v>
      </c>
      <c r="L335" s="54">
        <f t="shared" si="108"/>
        <v>1.00607</v>
      </c>
      <c r="M335" s="55">
        <f t="shared" si="109"/>
        <v>29467.21</v>
      </c>
      <c r="N335" s="41"/>
    </row>
    <row r="336" spans="1:14" s="9" customFormat="1" ht="15.75" x14ac:dyDescent="0.25">
      <c r="A336" s="48">
        <v>302</v>
      </c>
      <c r="B336" s="48" t="s">
        <v>651</v>
      </c>
      <c r="C336" s="49" t="s">
        <v>652</v>
      </c>
      <c r="D336" s="63" t="s">
        <v>624</v>
      </c>
      <c r="E336" s="51">
        <f t="shared" si="110"/>
        <v>36339.11</v>
      </c>
      <c r="F336" s="52">
        <v>0.65</v>
      </c>
      <c r="G336" s="51">
        <f t="shared" si="111"/>
        <v>23620.5</v>
      </c>
      <c r="H336" s="53">
        <v>1.78</v>
      </c>
      <c r="I336" s="54">
        <f t="shared" si="124"/>
        <v>0.83838999999999997</v>
      </c>
      <c r="J336" s="54">
        <f t="shared" si="113"/>
        <v>1.2</v>
      </c>
      <c r="K336" s="54">
        <f t="shared" si="114"/>
        <v>1</v>
      </c>
      <c r="L336" s="54">
        <f t="shared" si="108"/>
        <v>1.00607</v>
      </c>
      <c r="M336" s="55">
        <f t="shared" si="109"/>
        <v>42299.7</v>
      </c>
      <c r="N336" s="41"/>
    </row>
    <row r="337" spans="1:14" s="9" customFormat="1" ht="15.75" x14ac:dyDescent="0.25">
      <c r="A337" s="48">
        <v>303</v>
      </c>
      <c r="B337" s="48" t="s">
        <v>653</v>
      </c>
      <c r="C337" s="49" t="s">
        <v>654</v>
      </c>
      <c r="D337" s="63" t="s">
        <v>624</v>
      </c>
      <c r="E337" s="51">
        <f t="shared" si="110"/>
        <v>36339.11</v>
      </c>
      <c r="F337" s="52">
        <v>0.65</v>
      </c>
      <c r="G337" s="51">
        <f t="shared" si="111"/>
        <v>23620.5</v>
      </c>
      <c r="H337" s="53">
        <v>5.6</v>
      </c>
      <c r="I337" s="54">
        <f t="shared" ref="I337" si="125">$I$7</f>
        <v>1</v>
      </c>
      <c r="J337" s="54">
        <f t="shared" si="113"/>
        <v>1.2</v>
      </c>
      <c r="K337" s="54">
        <f t="shared" si="114"/>
        <v>1</v>
      </c>
      <c r="L337" s="54">
        <f t="shared" si="108"/>
        <v>1.2</v>
      </c>
      <c r="M337" s="55">
        <f t="shared" si="109"/>
        <v>158729.76</v>
      </c>
      <c r="N337" s="41"/>
    </row>
    <row r="338" spans="1:14" s="9" customFormat="1" ht="15.75" x14ac:dyDescent="0.25">
      <c r="A338" s="48">
        <v>304</v>
      </c>
      <c r="B338" s="48" t="s">
        <v>655</v>
      </c>
      <c r="C338" s="49" t="s">
        <v>656</v>
      </c>
      <c r="D338" s="63" t="s">
        <v>624</v>
      </c>
      <c r="E338" s="51">
        <f t="shared" si="110"/>
        <v>36339.11</v>
      </c>
      <c r="F338" s="52">
        <v>0.65</v>
      </c>
      <c r="G338" s="51">
        <f t="shared" si="111"/>
        <v>23620.5</v>
      </c>
      <c r="H338" s="53">
        <v>1.1299999999999999</v>
      </c>
      <c r="I338" s="54">
        <f t="shared" ref="I338:I346" si="126">$I$8</f>
        <v>0.83838999999999997</v>
      </c>
      <c r="J338" s="54">
        <f t="shared" si="113"/>
        <v>1.2</v>
      </c>
      <c r="K338" s="54">
        <f t="shared" si="114"/>
        <v>1</v>
      </c>
      <c r="L338" s="54">
        <f t="shared" si="108"/>
        <v>1.00607</v>
      </c>
      <c r="M338" s="55">
        <f t="shared" si="109"/>
        <v>26853.18</v>
      </c>
      <c r="N338" s="41"/>
    </row>
    <row r="339" spans="1:14" s="9" customFormat="1" ht="15.75" x14ac:dyDescent="0.25">
      <c r="A339" s="48">
        <v>305</v>
      </c>
      <c r="B339" s="48" t="s">
        <v>657</v>
      </c>
      <c r="C339" s="49" t="s">
        <v>658</v>
      </c>
      <c r="D339" s="63" t="s">
        <v>624</v>
      </c>
      <c r="E339" s="51">
        <f t="shared" si="110"/>
        <v>36339.11</v>
      </c>
      <c r="F339" s="52">
        <v>0.65</v>
      </c>
      <c r="G339" s="51">
        <f t="shared" si="111"/>
        <v>23620.5</v>
      </c>
      <c r="H339" s="53">
        <v>1.19</v>
      </c>
      <c r="I339" s="54">
        <f t="shared" si="126"/>
        <v>0.83838999999999997</v>
      </c>
      <c r="J339" s="54">
        <f t="shared" si="113"/>
        <v>1.2</v>
      </c>
      <c r="K339" s="54">
        <f t="shared" si="114"/>
        <v>1</v>
      </c>
      <c r="L339" s="54">
        <f t="shared" si="108"/>
        <v>1.00607</v>
      </c>
      <c r="M339" s="55">
        <f t="shared" si="109"/>
        <v>28279.01</v>
      </c>
      <c r="N339" s="41"/>
    </row>
    <row r="340" spans="1:14" s="9" customFormat="1" ht="15.75" x14ac:dyDescent="0.25">
      <c r="A340" s="48">
        <v>306</v>
      </c>
      <c r="B340" s="48" t="s">
        <v>659</v>
      </c>
      <c r="C340" s="49" t="s">
        <v>660</v>
      </c>
      <c r="D340" s="63" t="s">
        <v>624</v>
      </c>
      <c r="E340" s="51">
        <f t="shared" si="110"/>
        <v>36339.11</v>
      </c>
      <c r="F340" s="52">
        <v>0.65</v>
      </c>
      <c r="G340" s="51">
        <f t="shared" si="111"/>
        <v>23620.5</v>
      </c>
      <c r="H340" s="53">
        <v>2.13</v>
      </c>
      <c r="I340" s="54">
        <f t="shared" si="126"/>
        <v>0.83838999999999997</v>
      </c>
      <c r="J340" s="54">
        <f t="shared" si="113"/>
        <v>1.2</v>
      </c>
      <c r="K340" s="54">
        <f t="shared" si="114"/>
        <v>1</v>
      </c>
      <c r="L340" s="54">
        <f t="shared" si="108"/>
        <v>1.00607</v>
      </c>
      <c r="M340" s="55">
        <f t="shared" si="109"/>
        <v>50617.06</v>
      </c>
      <c r="N340" s="41"/>
    </row>
    <row r="341" spans="1:14" s="9" customFormat="1" ht="15.75" customHeight="1" x14ac:dyDescent="0.25">
      <c r="A341" s="48">
        <v>307</v>
      </c>
      <c r="B341" s="48" t="s">
        <v>661</v>
      </c>
      <c r="C341" s="49" t="s">
        <v>662</v>
      </c>
      <c r="D341" s="63" t="s">
        <v>663</v>
      </c>
      <c r="E341" s="51">
        <f t="shared" si="110"/>
        <v>36339.11</v>
      </c>
      <c r="F341" s="52">
        <v>0.65</v>
      </c>
      <c r="G341" s="51">
        <f t="shared" si="111"/>
        <v>23620.5</v>
      </c>
      <c r="H341" s="53">
        <v>1.17</v>
      </c>
      <c r="I341" s="54">
        <f t="shared" si="126"/>
        <v>0.83838999999999997</v>
      </c>
      <c r="J341" s="54">
        <f t="shared" si="113"/>
        <v>1.2</v>
      </c>
      <c r="K341" s="54">
        <f t="shared" si="114"/>
        <v>1</v>
      </c>
      <c r="L341" s="54">
        <f t="shared" si="108"/>
        <v>1.00607</v>
      </c>
      <c r="M341" s="55">
        <f t="shared" si="109"/>
        <v>27803.74</v>
      </c>
      <c r="N341" s="41"/>
    </row>
    <row r="342" spans="1:14" s="9" customFormat="1" ht="15.75" x14ac:dyDescent="0.25">
      <c r="A342" s="48">
        <v>308</v>
      </c>
      <c r="B342" s="48" t="s">
        <v>664</v>
      </c>
      <c r="C342" s="49" t="s">
        <v>665</v>
      </c>
      <c r="D342" s="63" t="s">
        <v>663</v>
      </c>
      <c r="E342" s="51">
        <f t="shared" si="110"/>
        <v>36339.11</v>
      </c>
      <c r="F342" s="52">
        <v>0.65</v>
      </c>
      <c r="G342" s="51">
        <f t="shared" si="111"/>
        <v>23620.5</v>
      </c>
      <c r="H342" s="53">
        <v>2.91</v>
      </c>
      <c r="I342" s="54">
        <f t="shared" si="126"/>
        <v>0.83838999999999997</v>
      </c>
      <c r="J342" s="54">
        <f t="shared" si="113"/>
        <v>1.2</v>
      </c>
      <c r="K342" s="54">
        <f t="shared" si="114"/>
        <v>1</v>
      </c>
      <c r="L342" s="54">
        <f t="shared" si="108"/>
        <v>1.00607</v>
      </c>
      <c r="M342" s="55">
        <f t="shared" si="109"/>
        <v>69152.88</v>
      </c>
      <c r="N342" s="41"/>
    </row>
    <row r="343" spans="1:14" s="9" customFormat="1" ht="15.75" x14ac:dyDescent="0.25">
      <c r="A343" s="48">
        <v>309</v>
      </c>
      <c r="B343" s="48" t="s">
        <v>666</v>
      </c>
      <c r="C343" s="49" t="s">
        <v>667</v>
      </c>
      <c r="D343" s="63" t="s">
        <v>663</v>
      </c>
      <c r="E343" s="51">
        <f t="shared" si="110"/>
        <v>36339.11</v>
      </c>
      <c r="F343" s="52">
        <v>0.65</v>
      </c>
      <c r="G343" s="51">
        <f t="shared" si="111"/>
        <v>23620.5</v>
      </c>
      <c r="H343" s="53">
        <v>1.21</v>
      </c>
      <c r="I343" s="54">
        <f t="shared" si="126"/>
        <v>0.83838999999999997</v>
      </c>
      <c r="J343" s="54">
        <f t="shared" si="113"/>
        <v>1.2</v>
      </c>
      <c r="K343" s="54">
        <f t="shared" si="114"/>
        <v>1</v>
      </c>
      <c r="L343" s="54">
        <f t="shared" si="108"/>
        <v>1.00607</v>
      </c>
      <c r="M343" s="55">
        <f t="shared" si="109"/>
        <v>28754.29</v>
      </c>
      <c r="N343" s="41"/>
    </row>
    <row r="344" spans="1:14" s="9" customFormat="1" ht="15.75" x14ac:dyDescent="0.25">
      <c r="A344" s="48">
        <v>310</v>
      </c>
      <c r="B344" s="48" t="s">
        <v>668</v>
      </c>
      <c r="C344" s="49" t="s">
        <v>669</v>
      </c>
      <c r="D344" s="63" t="s">
        <v>663</v>
      </c>
      <c r="E344" s="51">
        <f t="shared" si="110"/>
        <v>36339.11</v>
      </c>
      <c r="F344" s="52">
        <v>0.65</v>
      </c>
      <c r="G344" s="51">
        <f t="shared" si="111"/>
        <v>23620.5</v>
      </c>
      <c r="H344" s="53">
        <v>2.0299999999999998</v>
      </c>
      <c r="I344" s="54">
        <f t="shared" si="126"/>
        <v>0.83838999999999997</v>
      </c>
      <c r="J344" s="54">
        <f t="shared" si="113"/>
        <v>1.2</v>
      </c>
      <c r="K344" s="54">
        <f t="shared" si="114"/>
        <v>1</v>
      </c>
      <c r="L344" s="54">
        <f t="shared" si="108"/>
        <v>1.00607</v>
      </c>
      <c r="M344" s="55">
        <f t="shared" si="109"/>
        <v>48240.67</v>
      </c>
      <c r="N344" s="41"/>
    </row>
    <row r="345" spans="1:14" s="9" customFormat="1" ht="15.75" x14ac:dyDescent="0.25">
      <c r="A345" s="48">
        <v>311</v>
      </c>
      <c r="B345" s="48" t="s">
        <v>670</v>
      </c>
      <c r="C345" s="49" t="s">
        <v>671</v>
      </c>
      <c r="D345" s="63" t="s">
        <v>663</v>
      </c>
      <c r="E345" s="51">
        <f t="shared" si="110"/>
        <v>36339.11</v>
      </c>
      <c r="F345" s="52">
        <v>0.65</v>
      </c>
      <c r="G345" s="51">
        <f t="shared" si="111"/>
        <v>23620.5</v>
      </c>
      <c r="H345" s="53">
        <v>3.54</v>
      </c>
      <c r="I345" s="54">
        <f t="shared" si="126"/>
        <v>0.83838999999999997</v>
      </c>
      <c r="J345" s="54">
        <f t="shared" si="113"/>
        <v>1.2</v>
      </c>
      <c r="K345" s="54">
        <f t="shared" si="114"/>
        <v>1</v>
      </c>
      <c r="L345" s="54">
        <f t="shared" si="108"/>
        <v>1.00607</v>
      </c>
      <c r="M345" s="55">
        <f t="shared" si="109"/>
        <v>84124.12</v>
      </c>
      <c r="N345" s="41"/>
    </row>
    <row r="346" spans="1:14" s="9" customFormat="1" ht="15.75" x14ac:dyDescent="0.25">
      <c r="A346" s="48">
        <v>312</v>
      </c>
      <c r="B346" s="48" t="s">
        <v>672</v>
      </c>
      <c r="C346" s="49" t="s">
        <v>673</v>
      </c>
      <c r="D346" s="63" t="s">
        <v>663</v>
      </c>
      <c r="E346" s="51">
        <f t="shared" si="110"/>
        <v>36339.11</v>
      </c>
      <c r="F346" s="52">
        <v>0.65</v>
      </c>
      <c r="G346" s="51">
        <f t="shared" si="111"/>
        <v>23620.5</v>
      </c>
      <c r="H346" s="53">
        <v>5.2</v>
      </c>
      <c r="I346" s="54">
        <f t="shared" si="126"/>
        <v>0.83838999999999997</v>
      </c>
      <c r="J346" s="54">
        <f t="shared" si="113"/>
        <v>1.2</v>
      </c>
      <c r="K346" s="54">
        <f t="shared" si="114"/>
        <v>1</v>
      </c>
      <c r="L346" s="54">
        <f t="shared" si="108"/>
        <v>1.00607</v>
      </c>
      <c r="M346" s="55">
        <f t="shared" si="109"/>
        <v>123572.16</v>
      </c>
      <c r="N346" s="41"/>
    </row>
    <row r="347" spans="1:14" s="9" customFormat="1" ht="15.75" x14ac:dyDescent="0.25">
      <c r="A347" s="48">
        <v>313</v>
      </c>
      <c r="B347" s="48" t="s">
        <v>674</v>
      </c>
      <c r="C347" s="49" t="s">
        <v>675</v>
      </c>
      <c r="D347" s="63" t="s">
        <v>663</v>
      </c>
      <c r="E347" s="51">
        <f t="shared" si="110"/>
        <v>36339.11</v>
      </c>
      <c r="F347" s="52">
        <v>0.65</v>
      </c>
      <c r="G347" s="51">
        <f t="shared" si="111"/>
        <v>23620.5</v>
      </c>
      <c r="H347" s="53">
        <v>11.11</v>
      </c>
      <c r="I347" s="54">
        <f t="shared" ref="I347:I350" si="127">$I$7</f>
        <v>1</v>
      </c>
      <c r="J347" s="54">
        <f t="shared" si="113"/>
        <v>1.2</v>
      </c>
      <c r="K347" s="54">
        <f t="shared" si="114"/>
        <v>1</v>
      </c>
      <c r="L347" s="54">
        <f t="shared" si="108"/>
        <v>1.2</v>
      </c>
      <c r="M347" s="55">
        <f t="shared" si="109"/>
        <v>314908.51</v>
      </c>
      <c r="N347" s="41"/>
    </row>
    <row r="348" spans="1:14" s="9" customFormat="1" ht="15.75" x14ac:dyDescent="0.25">
      <c r="A348" s="48">
        <v>314</v>
      </c>
      <c r="B348" s="48" t="s">
        <v>676</v>
      </c>
      <c r="C348" s="49" t="s">
        <v>677</v>
      </c>
      <c r="D348" s="63" t="s">
        <v>663</v>
      </c>
      <c r="E348" s="51">
        <f t="shared" si="110"/>
        <v>36339.11</v>
      </c>
      <c r="F348" s="52">
        <v>0.65</v>
      </c>
      <c r="G348" s="51">
        <f t="shared" si="111"/>
        <v>23620.5</v>
      </c>
      <c r="H348" s="57">
        <v>14.07</v>
      </c>
      <c r="I348" s="54">
        <f t="shared" si="127"/>
        <v>1</v>
      </c>
      <c r="J348" s="54">
        <f t="shared" si="113"/>
        <v>1.2</v>
      </c>
      <c r="K348" s="54">
        <f t="shared" si="114"/>
        <v>1</v>
      </c>
      <c r="L348" s="54">
        <f t="shared" si="108"/>
        <v>1.2</v>
      </c>
      <c r="M348" s="55">
        <f t="shared" si="109"/>
        <v>398808.52</v>
      </c>
      <c r="N348" s="41"/>
    </row>
    <row r="349" spans="1:14" s="9" customFormat="1" ht="30" customHeight="1" x14ac:dyDescent="0.25">
      <c r="A349" s="48">
        <v>315</v>
      </c>
      <c r="B349" s="48" t="s">
        <v>678</v>
      </c>
      <c r="C349" s="49" t="s">
        <v>679</v>
      </c>
      <c r="D349" s="63" t="s">
        <v>680</v>
      </c>
      <c r="E349" s="51">
        <f t="shared" si="110"/>
        <v>36339.11</v>
      </c>
      <c r="F349" s="52">
        <v>0.65</v>
      </c>
      <c r="G349" s="51">
        <f t="shared" si="111"/>
        <v>23620.5</v>
      </c>
      <c r="H349" s="53">
        <v>0.89</v>
      </c>
      <c r="I349" s="54">
        <f t="shared" si="127"/>
        <v>1</v>
      </c>
      <c r="J349" s="54">
        <f t="shared" si="113"/>
        <v>1.2</v>
      </c>
      <c r="K349" s="54">
        <f t="shared" si="114"/>
        <v>1</v>
      </c>
      <c r="L349" s="54">
        <f t="shared" si="108"/>
        <v>1.2</v>
      </c>
      <c r="M349" s="55">
        <f t="shared" si="109"/>
        <v>25226.69</v>
      </c>
      <c r="N349" s="41"/>
    </row>
    <row r="350" spans="1:14" s="9" customFormat="1" ht="15.75" x14ac:dyDescent="0.25">
      <c r="A350" s="48">
        <v>316</v>
      </c>
      <c r="B350" s="48" t="s">
        <v>681</v>
      </c>
      <c r="C350" s="49" t="s">
        <v>682</v>
      </c>
      <c r="D350" s="63" t="s">
        <v>680</v>
      </c>
      <c r="E350" s="51">
        <f t="shared" si="110"/>
        <v>36339.11</v>
      </c>
      <c r="F350" s="52">
        <v>0.65</v>
      </c>
      <c r="G350" s="51">
        <f t="shared" si="111"/>
        <v>23620.5</v>
      </c>
      <c r="H350" s="53">
        <v>0.74</v>
      </c>
      <c r="I350" s="54">
        <f t="shared" si="127"/>
        <v>1</v>
      </c>
      <c r="J350" s="54">
        <f t="shared" si="113"/>
        <v>1.2</v>
      </c>
      <c r="K350" s="54">
        <f t="shared" si="114"/>
        <v>1</v>
      </c>
      <c r="L350" s="54">
        <f t="shared" si="108"/>
        <v>1.2</v>
      </c>
      <c r="M350" s="55">
        <f t="shared" si="109"/>
        <v>20975</v>
      </c>
      <c r="N350" s="41"/>
    </row>
    <row r="351" spans="1:14" s="9" customFormat="1" ht="15.75" x14ac:dyDescent="0.25">
      <c r="A351" s="48">
        <v>317</v>
      </c>
      <c r="B351" s="48" t="s">
        <v>683</v>
      </c>
      <c r="C351" s="49" t="s">
        <v>684</v>
      </c>
      <c r="D351" s="63" t="s">
        <v>680</v>
      </c>
      <c r="E351" s="51">
        <f t="shared" si="110"/>
        <v>36339.11</v>
      </c>
      <c r="F351" s="52">
        <v>0.65</v>
      </c>
      <c r="G351" s="51">
        <f t="shared" si="111"/>
        <v>23620.5</v>
      </c>
      <c r="H351" s="53">
        <v>1.27</v>
      </c>
      <c r="I351" s="54">
        <f t="shared" ref="I351:I354" si="128">$I$8</f>
        <v>0.83838999999999997</v>
      </c>
      <c r="J351" s="54">
        <f t="shared" si="113"/>
        <v>1.2</v>
      </c>
      <c r="K351" s="54">
        <f t="shared" si="114"/>
        <v>1</v>
      </c>
      <c r="L351" s="54">
        <f t="shared" si="108"/>
        <v>1.00607</v>
      </c>
      <c r="M351" s="55">
        <f t="shared" si="109"/>
        <v>30180.12</v>
      </c>
      <c r="N351" s="41"/>
    </row>
    <row r="352" spans="1:14" s="9" customFormat="1" ht="15.75" x14ac:dyDescent="0.25">
      <c r="A352" s="48">
        <v>318</v>
      </c>
      <c r="B352" s="48" t="s">
        <v>685</v>
      </c>
      <c r="C352" s="49" t="s">
        <v>686</v>
      </c>
      <c r="D352" s="63" t="s">
        <v>680</v>
      </c>
      <c r="E352" s="51">
        <f t="shared" si="110"/>
        <v>36339.11</v>
      </c>
      <c r="F352" s="52">
        <v>0.65</v>
      </c>
      <c r="G352" s="51">
        <f t="shared" si="111"/>
        <v>23620.5</v>
      </c>
      <c r="H352" s="53">
        <v>1.63</v>
      </c>
      <c r="I352" s="54">
        <f t="shared" si="128"/>
        <v>0.83838999999999997</v>
      </c>
      <c r="J352" s="54">
        <f t="shared" si="113"/>
        <v>1.2</v>
      </c>
      <c r="K352" s="54">
        <f t="shared" si="114"/>
        <v>1</v>
      </c>
      <c r="L352" s="54">
        <f t="shared" si="108"/>
        <v>1.00607</v>
      </c>
      <c r="M352" s="55">
        <f t="shared" si="109"/>
        <v>38735.120000000003</v>
      </c>
      <c r="N352" s="41"/>
    </row>
    <row r="353" spans="1:14" s="9" customFormat="1" ht="15.75" x14ac:dyDescent="0.25">
      <c r="A353" s="48">
        <v>319</v>
      </c>
      <c r="B353" s="48" t="s">
        <v>687</v>
      </c>
      <c r="C353" s="49" t="s">
        <v>688</v>
      </c>
      <c r="D353" s="63" t="s">
        <v>680</v>
      </c>
      <c r="E353" s="51">
        <f t="shared" si="110"/>
        <v>36339.11</v>
      </c>
      <c r="F353" s="52">
        <v>0.65</v>
      </c>
      <c r="G353" s="51">
        <f t="shared" si="111"/>
        <v>23620.5</v>
      </c>
      <c r="H353" s="53">
        <v>1.9</v>
      </c>
      <c r="I353" s="54">
        <f t="shared" si="128"/>
        <v>0.83838999999999997</v>
      </c>
      <c r="J353" s="54">
        <f t="shared" si="113"/>
        <v>1.2</v>
      </c>
      <c r="K353" s="54">
        <f t="shared" si="114"/>
        <v>1</v>
      </c>
      <c r="L353" s="54">
        <f t="shared" si="108"/>
        <v>1.00607</v>
      </c>
      <c r="M353" s="55">
        <f t="shared" si="109"/>
        <v>45151.37</v>
      </c>
      <c r="N353" s="41"/>
    </row>
    <row r="354" spans="1:14" s="9" customFormat="1" ht="15.75" customHeight="1" x14ac:dyDescent="0.25">
      <c r="A354" s="48">
        <v>320</v>
      </c>
      <c r="B354" s="48" t="s">
        <v>689</v>
      </c>
      <c r="C354" s="49" t="s">
        <v>690</v>
      </c>
      <c r="D354" s="63" t="s">
        <v>691</v>
      </c>
      <c r="E354" s="51">
        <f t="shared" si="110"/>
        <v>36339.11</v>
      </c>
      <c r="F354" s="52">
        <v>0.65</v>
      </c>
      <c r="G354" s="51">
        <f t="shared" si="111"/>
        <v>23620.5</v>
      </c>
      <c r="H354" s="53">
        <v>1.02</v>
      </c>
      <c r="I354" s="54">
        <f t="shared" si="128"/>
        <v>0.83838999999999997</v>
      </c>
      <c r="J354" s="54">
        <f t="shared" si="113"/>
        <v>1.2</v>
      </c>
      <c r="K354" s="54">
        <f t="shared" si="114"/>
        <v>1</v>
      </c>
      <c r="L354" s="54">
        <f t="shared" si="108"/>
        <v>1.00607</v>
      </c>
      <c r="M354" s="55">
        <f t="shared" si="109"/>
        <v>24239.15</v>
      </c>
      <c r="N354" s="41"/>
    </row>
    <row r="355" spans="1:14" s="9" customFormat="1" ht="26.25" customHeight="1" x14ac:dyDescent="0.25">
      <c r="A355" s="48">
        <v>321</v>
      </c>
      <c r="B355" s="48" t="s">
        <v>692</v>
      </c>
      <c r="C355" s="49" t="s">
        <v>693</v>
      </c>
      <c r="D355" s="63" t="s">
        <v>691</v>
      </c>
      <c r="E355" s="51">
        <f t="shared" si="110"/>
        <v>36339.11</v>
      </c>
      <c r="F355" s="52">
        <v>0.65</v>
      </c>
      <c r="G355" s="51">
        <f t="shared" si="111"/>
        <v>23620.5</v>
      </c>
      <c r="H355" s="53">
        <v>1.49</v>
      </c>
      <c r="I355" s="54">
        <f>$I$27</f>
        <v>1</v>
      </c>
      <c r="J355" s="54">
        <f t="shared" si="113"/>
        <v>1.2</v>
      </c>
      <c r="K355" s="54">
        <f t="shared" si="114"/>
        <v>1</v>
      </c>
      <c r="L355" s="54">
        <f t="shared" si="108"/>
        <v>1.2</v>
      </c>
      <c r="M355" s="55">
        <f t="shared" si="109"/>
        <v>42233.45</v>
      </c>
      <c r="N355" s="41"/>
    </row>
    <row r="356" spans="1:14" s="9" customFormat="1" ht="15.75" x14ac:dyDescent="0.25">
      <c r="A356" s="48">
        <v>322</v>
      </c>
      <c r="B356" s="48" t="s">
        <v>694</v>
      </c>
      <c r="C356" s="49" t="s">
        <v>695</v>
      </c>
      <c r="D356" s="63" t="s">
        <v>691</v>
      </c>
      <c r="E356" s="51">
        <f t="shared" si="110"/>
        <v>36339.11</v>
      </c>
      <c r="F356" s="52">
        <v>0.65</v>
      </c>
      <c r="G356" s="51">
        <f t="shared" si="111"/>
        <v>23620.5</v>
      </c>
      <c r="H356" s="53">
        <v>2.14</v>
      </c>
      <c r="I356" s="54">
        <f t="shared" ref="I356:I357" si="129">$I$8</f>
        <v>0.83838999999999997</v>
      </c>
      <c r="J356" s="54">
        <f t="shared" si="113"/>
        <v>1.2</v>
      </c>
      <c r="K356" s="54">
        <f t="shared" si="114"/>
        <v>1</v>
      </c>
      <c r="L356" s="54">
        <f t="shared" ref="L356:L398" si="130">ROUND(I356*J356*K356,5)</f>
        <v>1.00607</v>
      </c>
      <c r="M356" s="55">
        <f t="shared" ref="M356:M398" si="131">ROUND(G356*H356*L356,2)</f>
        <v>50854.7</v>
      </c>
      <c r="N356" s="41"/>
    </row>
    <row r="357" spans="1:14" s="9" customFormat="1" ht="15.75" x14ac:dyDescent="0.25">
      <c r="A357" s="48">
        <v>323</v>
      </c>
      <c r="B357" s="48" t="s">
        <v>696</v>
      </c>
      <c r="C357" s="49" t="s">
        <v>697</v>
      </c>
      <c r="D357" s="63" t="s">
        <v>691</v>
      </c>
      <c r="E357" s="51">
        <f t="shared" ref="E357:E398" si="132">$E$7</f>
        <v>36339.11</v>
      </c>
      <c r="F357" s="52">
        <v>0.65</v>
      </c>
      <c r="G357" s="51">
        <f t="shared" ref="G357:G398" si="133">$G$7</f>
        <v>23620.5</v>
      </c>
      <c r="H357" s="53">
        <v>1.25</v>
      </c>
      <c r="I357" s="54">
        <f t="shared" si="129"/>
        <v>0.83838999999999997</v>
      </c>
      <c r="J357" s="54">
        <f t="shared" ref="J357:J398" si="134">$J$7</f>
        <v>1.2</v>
      </c>
      <c r="K357" s="54">
        <f t="shared" ref="K357:K398" si="135">$K$7</f>
        <v>1</v>
      </c>
      <c r="L357" s="54">
        <f t="shared" si="130"/>
        <v>1.00607</v>
      </c>
      <c r="M357" s="55">
        <f t="shared" si="131"/>
        <v>29704.85</v>
      </c>
      <c r="N357" s="41"/>
    </row>
    <row r="358" spans="1:14" s="9" customFormat="1" ht="15.75" x14ac:dyDescent="0.25">
      <c r="A358" s="48">
        <v>324</v>
      </c>
      <c r="B358" s="48" t="s">
        <v>698</v>
      </c>
      <c r="C358" s="49" t="s">
        <v>699</v>
      </c>
      <c r="D358" s="63" t="s">
        <v>691</v>
      </c>
      <c r="E358" s="51">
        <f t="shared" si="132"/>
        <v>36339.11</v>
      </c>
      <c r="F358" s="52">
        <v>0.65</v>
      </c>
      <c r="G358" s="51">
        <f t="shared" si="133"/>
        <v>23620.5</v>
      </c>
      <c r="H358" s="53">
        <v>2.76</v>
      </c>
      <c r="I358" s="54">
        <f t="shared" ref="I358:I359" si="136">$I$7</f>
        <v>1</v>
      </c>
      <c r="J358" s="54">
        <f t="shared" si="134"/>
        <v>1.2</v>
      </c>
      <c r="K358" s="54">
        <f t="shared" si="135"/>
        <v>1</v>
      </c>
      <c r="L358" s="54">
        <f t="shared" si="130"/>
        <v>1.2</v>
      </c>
      <c r="M358" s="55">
        <f t="shared" si="131"/>
        <v>78231.100000000006</v>
      </c>
      <c r="N358" s="41"/>
    </row>
    <row r="359" spans="1:14" s="9" customFormat="1" ht="30" x14ac:dyDescent="0.25">
      <c r="A359" s="48">
        <v>325</v>
      </c>
      <c r="B359" s="48" t="s">
        <v>700</v>
      </c>
      <c r="C359" s="49" t="s">
        <v>701</v>
      </c>
      <c r="D359" s="63" t="s">
        <v>691</v>
      </c>
      <c r="E359" s="51">
        <f t="shared" si="132"/>
        <v>36339.11</v>
      </c>
      <c r="F359" s="52">
        <v>0.65</v>
      </c>
      <c r="G359" s="51">
        <f t="shared" si="133"/>
        <v>23620.5</v>
      </c>
      <c r="H359" s="53">
        <v>0.76</v>
      </c>
      <c r="I359" s="54">
        <f t="shared" si="136"/>
        <v>1</v>
      </c>
      <c r="J359" s="54">
        <f t="shared" si="134"/>
        <v>1.2</v>
      </c>
      <c r="K359" s="54">
        <f t="shared" si="135"/>
        <v>1</v>
      </c>
      <c r="L359" s="54">
        <f t="shared" si="130"/>
        <v>1.2</v>
      </c>
      <c r="M359" s="55">
        <f t="shared" si="131"/>
        <v>21541.9</v>
      </c>
      <c r="N359" s="41"/>
    </row>
    <row r="360" spans="1:14" s="9" customFormat="1" ht="15.75" x14ac:dyDescent="0.25">
      <c r="A360" s="48">
        <v>326</v>
      </c>
      <c r="B360" s="48" t="s">
        <v>702</v>
      </c>
      <c r="C360" s="49" t="s">
        <v>703</v>
      </c>
      <c r="D360" s="63" t="s">
        <v>691</v>
      </c>
      <c r="E360" s="51">
        <f t="shared" si="132"/>
        <v>36339.11</v>
      </c>
      <c r="F360" s="52">
        <v>0.65</v>
      </c>
      <c r="G360" s="51">
        <f t="shared" si="133"/>
        <v>23620.5</v>
      </c>
      <c r="H360" s="53">
        <v>1.06</v>
      </c>
      <c r="I360" s="54">
        <f t="shared" ref="I360:I361" si="137">$I$8</f>
        <v>0.83838999999999997</v>
      </c>
      <c r="J360" s="54">
        <f t="shared" si="134"/>
        <v>1.2</v>
      </c>
      <c r="K360" s="54">
        <f t="shared" si="135"/>
        <v>1</v>
      </c>
      <c r="L360" s="54">
        <f t="shared" si="130"/>
        <v>1.00607</v>
      </c>
      <c r="M360" s="55">
        <f t="shared" si="131"/>
        <v>25189.71</v>
      </c>
      <c r="N360" s="41"/>
    </row>
    <row r="361" spans="1:14" s="9" customFormat="1" ht="15.75" x14ac:dyDescent="0.25">
      <c r="A361" s="48">
        <v>327</v>
      </c>
      <c r="B361" s="48" t="s">
        <v>704</v>
      </c>
      <c r="C361" s="49" t="s">
        <v>705</v>
      </c>
      <c r="D361" s="63" t="s">
        <v>691</v>
      </c>
      <c r="E361" s="51">
        <f t="shared" si="132"/>
        <v>36339.11</v>
      </c>
      <c r="F361" s="52">
        <v>0.65</v>
      </c>
      <c r="G361" s="51">
        <f t="shared" si="133"/>
        <v>23620.5</v>
      </c>
      <c r="H361" s="53">
        <v>1.1599999999999999</v>
      </c>
      <c r="I361" s="54">
        <f t="shared" si="137"/>
        <v>0.83838999999999997</v>
      </c>
      <c r="J361" s="54">
        <f t="shared" si="134"/>
        <v>1.2</v>
      </c>
      <c r="K361" s="54">
        <f t="shared" si="135"/>
        <v>1</v>
      </c>
      <c r="L361" s="54">
        <f t="shared" si="130"/>
        <v>1.00607</v>
      </c>
      <c r="M361" s="55">
        <f t="shared" si="131"/>
        <v>27566.1</v>
      </c>
      <c r="N361" s="41"/>
    </row>
    <row r="362" spans="1:14" s="9" customFormat="1" ht="15.75" x14ac:dyDescent="0.25">
      <c r="A362" s="48">
        <v>328</v>
      </c>
      <c r="B362" s="48" t="s">
        <v>706</v>
      </c>
      <c r="C362" s="49" t="s">
        <v>707</v>
      </c>
      <c r="D362" s="63" t="s">
        <v>691</v>
      </c>
      <c r="E362" s="51">
        <f t="shared" si="132"/>
        <v>36339.11</v>
      </c>
      <c r="F362" s="52">
        <v>0.65</v>
      </c>
      <c r="G362" s="51">
        <f t="shared" si="133"/>
        <v>23620.5</v>
      </c>
      <c r="H362" s="53">
        <v>3.32</v>
      </c>
      <c r="I362" s="54">
        <f t="shared" ref="I362" si="138">$I$7</f>
        <v>1</v>
      </c>
      <c r="J362" s="54">
        <f t="shared" si="134"/>
        <v>1.2</v>
      </c>
      <c r="K362" s="54">
        <f t="shared" si="135"/>
        <v>1</v>
      </c>
      <c r="L362" s="54">
        <f t="shared" si="130"/>
        <v>1.2</v>
      </c>
      <c r="M362" s="55">
        <f t="shared" si="131"/>
        <v>94104.07</v>
      </c>
      <c r="N362" s="41"/>
    </row>
    <row r="363" spans="1:14" s="9" customFormat="1" ht="15.75" x14ac:dyDescent="0.25">
      <c r="A363" s="48">
        <v>329</v>
      </c>
      <c r="B363" s="48" t="s">
        <v>708</v>
      </c>
      <c r="C363" s="49" t="s">
        <v>709</v>
      </c>
      <c r="D363" s="63" t="s">
        <v>710</v>
      </c>
      <c r="E363" s="51">
        <f t="shared" si="132"/>
        <v>36339.11</v>
      </c>
      <c r="F363" s="52">
        <v>0.65</v>
      </c>
      <c r="G363" s="51">
        <f t="shared" si="133"/>
        <v>23620.5</v>
      </c>
      <c r="H363" s="53">
        <v>4.32</v>
      </c>
      <c r="I363" s="54">
        <f t="shared" ref="I363:I365" si="139">$I$8</f>
        <v>0.83838999999999997</v>
      </c>
      <c r="J363" s="54">
        <f t="shared" si="134"/>
        <v>1.2</v>
      </c>
      <c r="K363" s="54">
        <f t="shared" si="135"/>
        <v>1</v>
      </c>
      <c r="L363" s="54">
        <f t="shared" si="130"/>
        <v>1.00607</v>
      </c>
      <c r="M363" s="55">
        <f t="shared" si="131"/>
        <v>102659.95</v>
      </c>
      <c r="N363" s="41"/>
    </row>
    <row r="364" spans="1:14" s="9" customFormat="1" ht="15.75" x14ac:dyDescent="0.25">
      <c r="A364" s="48">
        <v>330</v>
      </c>
      <c r="B364" s="48" t="s">
        <v>711</v>
      </c>
      <c r="C364" s="49" t="s">
        <v>712</v>
      </c>
      <c r="D364" s="63" t="s">
        <v>710</v>
      </c>
      <c r="E364" s="51">
        <f t="shared" si="132"/>
        <v>36339.11</v>
      </c>
      <c r="F364" s="52">
        <v>0.65</v>
      </c>
      <c r="G364" s="51">
        <f t="shared" si="133"/>
        <v>23620.5</v>
      </c>
      <c r="H364" s="53">
        <v>3.5</v>
      </c>
      <c r="I364" s="54">
        <f t="shared" si="139"/>
        <v>0.83838999999999997</v>
      </c>
      <c r="J364" s="54">
        <f t="shared" si="134"/>
        <v>1.2</v>
      </c>
      <c r="K364" s="54">
        <f t="shared" si="135"/>
        <v>1</v>
      </c>
      <c r="L364" s="54">
        <f t="shared" si="130"/>
        <v>1.00607</v>
      </c>
      <c r="M364" s="55">
        <f t="shared" si="131"/>
        <v>83173.570000000007</v>
      </c>
      <c r="N364" s="41"/>
    </row>
    <row r="365" spans="1:14" s="9" customFormat="1" ht="30" x14ac:dyDescent="0.25">
      <c r="A365" s="48">
        <v>331</v>
      </c>
      <c r="B365" s="48" t="s">
        <v>713</v>
      </c>
      <c r="C365" s="49" t="s">
        <v>714</v>
      </c>
      <c r="D365" s="63" t="s">
        <v>710</v>
      </c>
      <c r="E365" s="51">
        <f t="shared" si="132"/>
        <v>36339.11</v>
      </c>
      <c r="F365" s="52">
        <v>0.65</v>
      </c>
      <c r="G365" s="51">
        <f t="shared" si="133"/>
        <v>23620.5</v>
      </c>
      <c r="H365" s="53">
        <v>5.35</v>
      </c>
      <c r="I365" s="54">
        <f t="shared" si="139"/>
        <v>0.83838999999999997</v>
      </c>
      <c r="J365" s="54">
        <f t="shared" si="134"/>
        <v>1.2</v>
      </c>
      <c r="K365" s="54">
        <f t="shared" si="135"/>
        <v>1</v>
      </c>
      <c r="L365" s="54">
        <f t="shared" si="130"/>
        <v>1.00607</v>
      </c>
      <c r="M365" s="55">
        <f t="shared" si="131"/>
        <v>127136.74</v>
      </c>
      <c r="N365" s="41"/>
    </row>
    <row r="366" spans="1:14" s="9" customFormat="1" ht="30" x14ac:dyDescent="0.25">
      <c r="A366" s="48">
        <v>332</v>
      </c>
      <c r="B366" s="48" t="s">
        <v>715</v>
      </c>
      <c r="C366" s="49" t="s">
        <v>716</v>
      </c>
      <c r="D366" s="63" t="s">
        <v>710</v>
      </c>
      <c r="E366" s="51">
        <f t="shared" si="132"/>
        <v>36339.11</v>
      </c>
      <c r="F366" s="52">
        <v>0.65</v>
      </c>
      <c r="G366" s="51">
        <f t="shared" si="133"/>
        <v>23620.5</v>
      </c>
      <c r="H366" s="53">
        <v>0.32</v>
      </c>
      <c r="I366" s="54">
        <f t="shared" ref="I366:I374" si="140">$I$7</f>
        <v>1</v>
      </c>
      <c r="J366" s="54">
        <f t="shared" si="134"/>
        <v>1.2</v>
      </c>
      <c r="K366" s="54">
        <f t="shared" si="135"/>
        <v>1</v>
      </c>
      <c r="L366" s="54">
        <f t="shared" si="130"/>
        <v>1.2</v>
      </c>
      <c r="M366" s="55">
        <f t="shared" si="131"/>
        <v>9070.27</v>
      </c>
      <c r="N366" s="41"/>
    </row>
    <row r="367" spans="1:14" s="9" customFormat="1" ht="30" x14ac:dyDescent="0.25">
      <c r="A367" s="48">
        <v>333</v>
      </c>
      <c r="B367" s="48" t="s">
        <v>717</v>
      </c>
      <c r="C367" s="49" t="s">
        <v>718</v>
      </c>
      <c r="D367" s="63" t="s">
        <v>710</v>
      </c>
      <c r="E367" s="51">
        <f t="shared" si="132"/>
        <v>36339.11</v>
      </c>
      <c r="F367" s="52">
        <v>0.65</v>
      </c>
      <c r="G367" s="51">
        <f t="shared" si="133"/>
        <v>23620.5</v>
      </c>
      <c r="H367" s="53">
        <v>0.46</v>
      </c>
      <c r="I367" s="54">
        <f t="shared" si="140"/>
        <v>1</v>
      </c>
      <c r="J367" s="54">
        <f t="shared" si="134"/>
        <v>1.2</v>
      </c>
      <c r="K367" s="54">
        <f t="shared" si="135"/>
        <v>1</v>
      </c>
      <c r="L367" s="54">
        <f t="shared" si="130"/>
        <v>1.2</v>
      </c>
      <c r="M367" s="55">
        <f t="shared" si="131"/>
        <v>13038.52</v>
      </c>
      <c r="N367" s="41"/>
    </row>
    <row r="368" spans="1:14" s="9" customFormat="1" ht="15.75" x14ac:dyDescent="0.25">
      <c r="A368" s="48">
        <v>334</v>
      </c>
      <c r="B368" s="48" t="s">
        <v>719</v>
      </c>
      <c r="C368" s="49" t="s">
        <v>720</v>
      </c>
      <c r="D368" s="63" t="s">
        <v>710</v>
      </c>
      <c r="E368" s="51">
        <f t="shared" si="132"/>
        <v>36339.11</v>
      </c>
      <c r="F368" s="52">
        <v>0.65</v>
      </c>
      <c r="G368" s="51">
        <f t="shared" si="133"/>
        <v>23620.5</v>
      </c>
      <c r="H368" s="53">
        <v>8.4</v>
      </c>
      <c r="I368" s="54">
        <f t="shared" si="140"/>
        <v>1</v>
      </c>
      <c r="J368" s="54">
        <f t="shared" si="134"/>
        <v>1.2</v>
      </c>
      <c r="K368" s="54">
        <f t="shared" si="135"/>
        <v>1</v>
      </c>
      <c r="L368" s="54">
        <f t="shared" si="130"/>
        <v>1.2</v>
      </c>
      <c r="M368" s="55">
        <f t="shared" si="131"/>
        <v>238094.64</v>
      </c>
      <c r="N368" s="41"/>
    </row>
    <row r="369" spans="1:14" s="9" customFormat="1" ht="15.75" x14ac:dyDescent="0.25">
      <c r="A369" s="48">
        <v>335</v>
      </c>
      <c r="B369" s="48" t="s">
        <v>721</v>
      </c>
      <c r="C369" s="49" t="s">
        <v>722</v>
      </c>
      <c r="D369" s="63" t="s">
        <v>710</v>
      </c>
      <c r="E369" s="51">
        <f t="shared" si="132"/>
        <v>36339.11</v>
      </c>
      <c r="F369" s="52">
        <v>0.65</v>
      </c>
      <c r="G369" s="51">
        <f t="shared" si="133"/>
        <v>23620.5</v>
      </c>
      <c r="H369" s="53">
        <v>2.3199999999999998</v>
      </c>
      <c r="I369" s="54">
        <f t="shared" si="140"/>
        <v>1</v>
      </c>
      <c r="J369" s="54">
        <f t="shared" si="134"/>
        <v>1.2</v>
      </c>
      <c r="K369" s="54">
        <f t="shared" si="135"/>
        <v>1</v>
      </c>
      <c r="L369" s="54">
        <f t="shared" si="130"/>
        <v>1.2</v>
      </c>
      <c r="M369" s="55">
        <f t="shared" si="131"/>
        <v>65759.47</v>
      </c>
      <c r="N369" s="41"/>
    </row>
    <row r="370" spans="1:14" s="9" customFormat="1" ht="30" x14ac:dyDescent="0.25">
      <c r="A370" s="48">
        <v>336</v>
      </c>
      <c r="B370" s="48" t="s">
        <v>723</v>
      </c>
      <c r="C370" s="49" t="s">
        <v>724</v>
      </c>
      <c r="D370" s="63" t="s">
        <v>710</v>
      </c>
      <c r="E370" s="51">
        <f t="shared" si="132"/>
        <v>36339.11</v>
      </c>
      <c r="F370" s="52">
        <v>0.65</v>
      </c>
      <c r="G370" s="51">
        <f t="shared" si="133"/>
        <v>23620.5</v>
      </c>
      <c r="H370" s="53">
        <v>18.149999999999999</v>
      </c>
      <c r="I370" s="54">
        <f t="shared" si="140"/>
        <v>1</v>
      </c>
      <c r="J370" s="54">
        <f t="shared" si="134"/>
        <v>1.2</v>
      </c>
      <c r="K370" s="54">
        <f t="shared" si="135"/>
        <v>1</v>
      </c>
      <c r="L370" s="54">
        <f t="shared" si="130"/>
        <v>1.2</v>
      </c>
      <c r="M370" s="55">
        <f t="shared" si="131"/>
        <v>514454.49</v>
      </c>
      <c r="N370" s="41"/>
    </row>
    <row r="371" spans="1:14" s="9" customFormat="1" ht="15.75" x14ac:dyDescent="0.25">
      <c r="A371" s="48">
        <v>337</v>
      </c>
      <c r="B371" s="48" t="s">
        <v>725</v>
      </c>
      <c r="C371" s="49" t="s">
        <v>726</v>
      </c>
      <c r="D371" s="63" t="s">
        <v>710</v>
      </c>
      <c r="E371" s="51">
        <f t="shared" si="132"/>
        <v>36339.11</v>
      </c>
      <c r="F371" s="52">
        <v>0.65</v>
      </c>
      <c r="G371" s="51">
        <f t="shared" si="133"/>
        <v>23620.5</v>
      </c>
      <c r="H371" s="57">
        <v>2.0499999999999998</v>
      </c>
      <c r="I371" s="54">
        <f t="shared" si="140"/>
        <v>1</v>
      </c>
      <c r="J371" s="54">
        <f t="shared" si="134"/>
        <v>1.2</v>
      </c>
      <c r="K371" s="54">
        <f t="shared" si="135"/>
        <v>1</v>
      </c>
      <c r="L371" s="54">
        <f t="shared" si="130"/>
        <v>1.2</v>
      </c>
      <c r="M371" s="55">
        <f t="shared" si="131"/>
        <v>58106.43</v>
      </c>
      <c r="N371" s="41"/>
    </row>
    <row r="372" spans="1:14" s="9" customFormat="1" ht="15.75" x14ac:dyDescent="0.25">
      <c r="A372" s="48">
        <v>338</v>
      </c>
      <c r="B372" s="48" t="s">
        <v>727</v>
      </c>
      <c r="C372" s="49" t="s">
        <v>728</v>
      </c>
      <c r="D372" s="63" t="s">
        <v>710</v>
      </c>
      <c r="E372" s="51">
        <f t="shared" si="132"/>
        <v>36339.11</v>
      </c>
      <c r="F372" s="52">
        <v>0.65</v>
      </c>
      <c r="G372" s="51">
        <f t="shared" si="133"/>
        <v>23620.5</v>
      </c>
      <c r="H372" s="57">
        <v>7.81</v>
      </c>
      <c r="I372" s="54">
        <f t="shared" si="140"/>
        <v>1</v>
      </c>
      <c r="J372" s="54">
        <f t="shared" si="134"/>
        <v>1.2</v>
      </c>
      <c r="K372" s="54">
        <f t="shared" si="135"/>
        <v>1</v>
      </c>
      <c r="L372" s="54">
        <f t="shared" si="130"/>
        <v>1.2</v>
      </c>
      <c r="M372" s="55">
        <f t="shared" si="131"/>
        <v>221371.33</v>
      </c>
      <c r="N372" s="41"/>
    </row>
    <row r="373" spans="1:14" s="9" customFormat="1" ht="15.75" x14ac:dyDescent="0.25">
      <c r="A373" s="48">
        <v>339</v>
      </c>
      <c r="B373" s="48" t="s">
        <v>729</v>
      </c>
      <c r="C373" s="49" t="s">
        <v>730</v>
      </c>
      <c r="D373" s="63" t="s">
        <v>710</v>
      </c>
      <c r="E373" s="51">
        <f t="shared" si="132"/>
        <v>36339.11</v>
      </c>
      <c r="F373" s="52">
        <v>0.65</v>
      </c>
      <c r="G373" s="51">
        <f t="shared" si="133"/>
        <v>23620.5</v>
      </c>
      <c r="H373" s="57">
        <v>15.57</v>
      </c>
      <c r="I373" s="54">
        <f t="shared" si="140"/>
        <v>1</v>
      </c>
      <c r="J373" s="54">
        <f t="shared" si="134"/>
        <v>1.2</v>
      </c>
      <c r="K373" s="54">
        <f t="shared" si="135"/>
        <v>1</v>
      </c>
      <c r="L373" s="54">
        <f t="shared" si="130"/>
        <v>1.2</v>
      </c>
      <c r="M373" s="55">
        <f t="shared" si="131"/>
        <v>441325.42</v>
      </c>
      <c r="N373" s="41"/>
    </row>
    <row r="374" spans="1:14" s="9" customFormat="1" ht="15.75" x14ac:dyDescent="0.25">
      <c r="A374" s="48">
        <v>340</v>
      </c>
      <c r="B374" s="48" t="s">
        <v>731</v>
      </c>
      <c r="C374" s="49" t="s">
        <v>732</v>
      </c>
      <c r="D374" s="63" t="s">
        <v>710</v>
      </c>
      <c r="E374" s="51">
        <f t="shared" si="132"/>
        <v>36339.11</v>
      </c>
      <c r="F374" s="52">
        <v>0.65</v>
      </c>
      <c r="G374" s="51">
        <f t="shared" si="133"/>
        <v>23620.5</v>
      </c>
      <c r="H374" s="57">
        <v>0.5</v>
      </c>
      <c r="I374" s="54">
        <f t="shared" si="140"/>
        <v>1</v>
      </c>
      <c r="J374" s="54">
        <f t="shared" si="134"/>
        <v>1.2</v>
      </c>
      <c r="K374" s="54">
        <f t="shared" si="135"/>
        <v>1</v>
      </c>
      <c r="L374" s="54">
        <f t="shared" si="130"/>
        <v>1.2</v>
      </c>
      <c r="M374" s="55">
        <f t="shared" si="131"/>
        <v>14172.3</v>
      </c>
      <c r="N374" s="41"/>
    </row>
    <row r="375" spans="1:14" s="9" customFormat="1" ht="30" customHeight="1" x14ac:dyDescent="0.25">
      <c r="A375" s="48">
        <v>341</v>
      </c>
      <c r="B375" s="48" t="s">
        <v>733</v>
      </c>
      <c r="C375" s="49" t="s">
        <v>734</v>
      </c>
      <c r="D375" s="63" t="s">
        <v>735</v>
      </c>
      <c r="E375" s="51">
        <f t="shared" si="132"/>
        <v>36339.11</v>
      </c>
      <c r="F375" s="52">
        <v>0.65</v>
      </c>
      <c r="G375" s="51">
        <f t="shared" si="133"/>
        <v>23620.5</v>
      </c>
      <c r="H375" s="53">
        <v>1.31</v>
      </c>
      <c r="I375" s="54">
        <v>0.95755999999999997</v>
      </c>
      <c r="J375" s="54">
        <f t="shared" si="134"/>
        <v>1.2</v>
      </c>
      <c r="K375" s="54">
        <f t="shared" si="135"/>
        <v>1</v>
      </c>
      <c r="L375" s="54">
        <f t="shared" si="130"/>
        <v>1.14907</v>
      </c>
      <c r="M375" s="55">
        <f t="shared" si="131"/>
        <v>35555.51</v>
      </c>
      <c r="N375" s="41"/>
    </row>
    <row r="376" spans="1:14" s="9" customFormat="1" ht="30" x14ac:dyDescent="0.25">
      <c r="A376" s="48">
        <v>342</v>
      </c>
      <c r="B376" s="48" t="s">
        <v>736</v>
      </c>
      <c r="C376" s="49" t="s">
        <v>737</v>
      </c>
      <c r="D376" s="63" t="s">
        <v>735</v>
      </c>
      <c r="E376" s="51">
        <f t="shared" si="132"/>
        <v>36339.11</v>
      </c>
      <c r="F376" s="52">
        <v>0.65</v>
      </c>
      <c r="G376" s="51">
        <f t="shared" si="133"/>
        <v>23620.5</v>
      </c>
      <c r="H376" s="53">
        <v>1.82</v>
      </c>
      <c r="I376" s="54">
        <f>$I$375</f>
        <v>0.95755999999999997</v>
      </c>
      <c r="J376" s="54">
        <f t="shared" si="134"/>
        <v>1.2</v>
      </c>
      <c r="K376" s="54">
        <f t="shared" si="135"/>
        <v>1</v>
      </c>
      <c r="L376" s="54">
        <f t="shared" si="130"/>
        <v>1.14907</v>
      </c>
      <c r="M376" s="55">
        <f t="shared" si="131"/>
        <v>49397.73</v>
      </c>
      <c r="N376" s="41"/>
    </row>
    <row r="377" spans="1:14" s="9" customFormat="1" ht="30" x14ac:dyDescent="0.25">
      <c r="A377" s="48">
        <v>343</v>
      </c>
      <c r="B377" s="48" t="s">
        <v>738</v>
      </c>
      <c r="C377" s="49" t="s">
        <v>739</v>
      </c>
      <c r="D377" s="63" t="s">
        <v>735</v>
      </c>
      <c r="E377" s="51">
        <f t="shared" si="132"/>
        <v>36339.11</v>
      </c>
      <c r="F377" s="52">
        <v>0.65</v>
      </c>
      <c r="G377" s="51">
        <f t="shared" si="133"/>
        <v>23620.5</v>
      </c>
      <c r="H377" s="57">
        <v>3.12</v>
      </c>
      <c r="I377" s="54">
        <f t="shared" ref="I377:I397" si="141">$I$375</f>
        <v>0.95755999999999997</v>
      </c>
      <c r="J377" s="54">
        <f t="shared" si="134"/>
        <v>1.2</v>
      </c>
      <c r="K377" s="54">
        <f t="shared" si="135"/>
        <v>1</v>
      </c>
      <c r="L377" s="54">
        <f t="shared" si="130"/>
        <v>1.14907</v>
      </c>
      <c r="M377" s="55">
        <f t="shared" si="131"/>
        <v>84681.82</v>
      </c>
      <c r="N377" s="41"/>
    </row>
    <row r="378" spans="1:14" s="9" customFormat="1" ht="30" x14ac:dyDescent="0.25">
      <c r="A378" s="48">
        <v>344</v>
      </c>
      <c r="B378" s="48" t="s">
        <v>740</v>
      </c>
      <c r="C378" s="49" t="s">
        <v>741</v>
      </c>
      <c r="D378" s="63" t="s">
        <v>735</v>
      </c>
      <c r="E378" s="51">
        <f t="shared" si="132"/>
        <v>36339.11</v>
      </c>
      <c r="F378" s="52">
        <v>0.65</v>
      </c>
      <c r="G378" s="51">
        <f t="shared" si="133"/>
        <v>23620.5</v>
      </c>
      <c r="H378" s="57">
        <v>8.6</v>
      </c>
      <c r="I378" s="54">
        <f t="shared" si="141"/>
        <v>0.95755999999999997</v>
      </c>
      <c r="J378" s="54">
        <f t="shared" si="134"/>
        <v>1.2</v>
      </c>
      <c r="K378" s="54">
        <f t="shared" si="135"/>
        <v>1</v>
      </c>
      <c r="L378" s="54">
        <f t="shared" si="130"/>
        <v>1.14907</v>
      </c>
      <c r="M378" s="55">
        <f t="shared" si="131"/>
        <v>233417.83</v>
      </c>
      <c r="N378" s="41"/>
    </row>
    <row r="379" spans="1:14" s="9" customFormat="1" ht="30" x14ac:dyDescent="0.25">
      <c r="A379" s="48">
        <v>345</v>
      </c>
      <c r="B379" s="48" t="s">
        <v>742</v>
      </c>
      <c r="C379" s="49" t="s">
        <v>743</v>
      </c>
      <c r="D379" s="63" t="s">
        <v>735</v>
      </c>
      <c r="E379" s="51">
        <f t="shared" si="132"/>
        <v>36339.11</v>
      </c>
      <c r="F379" s="52">
        <v>0.65</v>
      </c>
      <c r="G379" s="51">
        <f t="shared" si="133"/>
        <v>23620.5</v>
      </c>
      <c r="H379" s="57">
        <v>1.24</v>
      </c>
      <c r="I379" s="54">
        <f t="shared" si="141"/>
        <v>0.95755999999999997</v>
      </c>
      <c r="J379" s="54">
        <f t="shared" si="134"/>
        <v>1.2</v>
      </c>
      <c r="K379" s="54">
        <f t="shared" si="135"/>
        <v>1</v>
      </c>
      <c r="L379" s="54">
        <f t="shared" si="130"/>
        <v>1.14907</v>
      </c>
      <c r="M379" s="55">
        <f t="shared" si="131"/>
        <v>33655.589999999997</v>
      </c>
      <c r="N379" s="41"/>
    </row>
    <row r="380" spans="1:14" ht="30" x14ac:dyDescent="0.25">
      <c r="A380" s="48">
        <v>346</v>
      </c>
      <c r="B380" s="48" t="s">
        <v>744</v>
      </c>
      <c r="C380" s="49" t="s">
        <v>745</v>
      </c>
      <c r="D380" s="63" t="s">
        <v>735</v>
      </c>
      <c r="E380" s="51">
        <f t="shared" si="132"/>
        <v>36339.11</v>
      </c>
      <c r="F380" s="52">
        <v>0.65</v>
      </c>
      <c r="G380" s="51">
        <f t="shared" si="133"/>
        <v>23620.5</v>
      </c>
      <c r="H380" s="57">
        <v>1.67</v>
      </c>
      <c r="I380" s="54">
        <f t="shared" si="141"/>
        <v>0.95755999999999997</v>
      </c>
      <c r="J380" s="54">
        <f t="shared" si="134"/>
        <v>1.2</v>
      </c>
      <c r="K380" s="54">
        <f t="shared" si="135"/>
        <v>1</v>
      </c>
      <c r="L380" s="54">
        <f t="shared" si="130"/>
        <v>1.14907</v>
      </c>
      <c r="M380" s="55">
        <f t="shared" si="131"/>
        <v>45326.49</v>
      </c>
      <c r="N380" s="41"/>
    </row>
    <row r="381" spans="1:14" ht="30" x14ac:dyDescent="0.25">
      <c r="A381" s="48">
        <v>347</v>
      </c>
      <c r="B381" s="48" t="s">
        <v>746</v>
      </c>
      <c r="C381" s="49" t="s">
        <v>747</v>
      </c>
      <c r="D381" s="63" t="s">
        <v>735</v>
      </c>
      <c r="E381" s="51">
        <f t="shared" si="132"/>
        <v>36339.11</v>
      </c>
      <c r="F381" s="52">
        <v>0.65</v>
      </c>
      <c r="G381" s="51">
        <f t="shared" si="133"/>
        <v>23620.5</v>
      </c>
      <c r="H381" s="57">
        <v>3.03</v>
      </c>
      <c r="I381" s="54">
        <f t="shared" si="141"/>
        <v>0.95755999999999997</v>
      </c>
      <c r="J381" s="54">
        <f t="shared" si="134"/>
        <v>1.2</v>
      </c>
      <c r="K381" s="54">
        <f t="shared" si="135"/>
        <v>1</v>
      </c>
      <c r="L381" s="54">
        <f t="shared" si="130"/>
        <v>1.14907</v>
      </c>
      <c r="M381" s="55">
        <f t="shared" si="131"/>
        <v>82239.070000000007</v>
      </c>
      <c r="N381" s="41"/>
    </row>
    <row r="382" spans="1:14" ht="15.75" x14ac:dyDescent="0.25">
      <c r="A382" s="48">
        <v>348</v>
      </c>
      <c r="B382" s="48" t="s">
        <v>748</v>
      </c>
      <c r="C382" s="49" t="s">
        <v>749</v>
      </c>
      <c r="D382" s="63" t="s">
        <v>735</v>
      </c>
      <c r="E382" s="51">
        <f t="shared" si="132"/>
        <v>36339.11</v>
      </c>
      <c r="F382" s="52">
        <v>0.65</v>
      </c>
      <c r="G382" s="51">
        <f t="shared" si="133"/>
        <v>23620.5</v>
      </c>
      <c r="H382" s="57">
        <v>1.02</v>
      </c>
      <c r="I382" s="54">
        <f t="shared" si="141"/>
        <v>0.95755999999999997</v>
      </c>
      <c r="J382" s="54">
        <f t="shared" si="134"/>
        <v>1.2</v>
      </c>
      <c r="K382" s="54">
        <f t="shared" si="135"/>
        <v>1</v>
      </c>
      <c r="L382" s="54">
        <f t="shared" si="130"/>
        <v>1.14907</v>
      </c>
      <c r="M382" s="55">
        <f t="shared" si="131"/>
        <v>27684.44</v>
      </c>
      <c r="N382" s="41"/>
    </row>
    <row r="383" spans="1:14" ht="15.75" x14ac:dyDescent="0.25">
      <c r="A383" s="48">
        <v>349</v>
      </c>
      <c r="B383" s="48" t="s">
        <v>750</v>
      </c>
      <c r="C383" s="49" t="s">
        <v>751</v>
      </c>
      <c r="D383" s="63" t="s">
        <v>735</v>
      </c>
      <c r="E383" s="51">
        <f t="shared" si="132"/>
        <v>36339.11</v>
      </c>
      <c r="F383" s="52">
        <v>0.65</v>
      </c>
      <c r="G383" s="51">
        <f t="shared" si="133"/>
        <v>23620.5</v>
      </c>
      <c r="H383" s="57">
        <v>1.38</v>
      </c>
      <c r="I383" s="54">
        <f t="shared" si="141"/>
        <v>0.95755999999999997</v>
      </c>
      <c r="J383" s="54">
        <f t="shared" si="134"/>
        <v>1.2</v>
      </c>
      <c r="K383" s="54">
        <f t="shared" si="135"/>
        <v>1</v>
      </c>
      <c r="L383" s="54">
        <f t="shared" si="130"/>
        <v>1.14907</v>
      </c>
      <c r="M383" s="55">
        <f t="shared" si="131"/>
        <v>37455.42</v>
      </c>
      <c r="N383" s="41"/>
    </row>
    <row r="384" spans="1:14" ht="15.75" x14ac:dyDescent="0.25">
      <c r="A384" s="48">
        <v>350</v>
      </c>
      <c r="B384" s="48" t="s">
        <v>752</v>
      </c>
      <c r="C384" s="49" t="s">
        <v>753</v>
      </c>
      <c r="D384" s="63" t="s">
        <v>735</v>
      </c>
      <c r="E384" s="51">
        <f t="shared" si="132"/>
        <v>36339.11</v>
      </c>
      <c r="F384" s="52">
        <v>0.65</v>
      </c>
      <c r="G384" s="51">
        <f t="shared" si="133"/>
        <v>23620.5</v>
      </c>
      <c r="H384" s="57">
        <v>2</v>
      </c>
      <c r="I384" s="54">
        <f t="shared" si="141"/>
        <v>0.95755999999999997</v>
      </c>
      <c r="J384" s="54">
        <f t="shared" si="134"/>
        <v>1.2</v>
      </c>
      <c r="K384" s="54">
        <f t="shared" si="135"/>
        <v>1</v>
      </c>
      <c r="L384" s="54">
        <f t="shared" si="130"/>
        <v>1.14907</v>
      </c>
      <c r="M384" s="55">
        <f t="shared" si="131"/>
        <v>54283.22</v>
      </c>
      <c r="N384" s="41"/>
    </row>
    <row r="385" spans="1:17" ht="15.75" x14ac:dyDescent="0.25">
      <c r="A385" s="48">
        <v>351</v>
      </c>
      <c r="B385" s="48" t="s">
        <v>754</v>
      </c>
      <c r="C385" s="49" t="s">
        <v>755</v>
      </c>
      <c r="D385" s="63" t="s">
        <v>735</v>
      </c>
      <c r="E385" s="51">
        <f t="shared" si="132"/>
        <v>36339.11</v>
      </c>
      <c r="F385" s="52">
        <v>0.65</v>
      </c>
      <c r="G385" s="51">
        <f t="shared" si="133"/>
        <v>23620.5</v>
      </c>
      <c r="H385" s="57">
        <v>0.59</v>
      </c>
      <c r="I385" s="54">
        <f t="shared" si="141"/>
        <v>0.95755999999999997</v>
      </c>
      <c r="J385" s="54">
        <f t="shared" si="134"/>
        <v>1.2</v>
      </c>
      <c r="K385" s="54">
        <f t="shared" si="135"/>
        <v>1</v>
      </c>
      <c r="L385" s="54">
        <f t="shared" si="130"/>
        <v>1.14907</v>
      </c>
      <c r="M385" s="55">
        <f t="shared" si="131"/>
        <v>16013.55</v>
      </c>
      <c r="N385" s="41"/>
    </row>
    <row r="386" spans="1:17" ht="15.75" x14ac:dyDescent="0.25">
      <c r="A386" s="48">
        <v>352</v>
      </c>
      <c r="B386" s="48" t="s">
        <v>756</v>
      </c>
      <c r="C386" s="49" t="s">
        <v>757</v>
      </c>
      <c r="D386" s="63" t="s">
        <v>735</v>
      </c>
      <c r="E386" s="51">
        <f t="shared" si="132"/>
        <v>36339.11</v>
      </c>
      <c r="F386" s="52">
        <v>0.65</v>
      </c>
      <c r="G386" s="51">
        <f t="shared" si="133"/>
        <v>23620.5</v>
      </c>
      <c r="H386" s="57">
        <v>0.84</v>
      </c>
      <c r="I386" s="54">
        <f t="shared" si="141"/>
        <v>0.95755999999999997</v>
      </c>
      <c r="J386" s="54">
        <f t="shared" si="134"/>
        <v>1.2</v>
      </c>
      <c r="K386" s="54">
        <f t="shared" si="135"/>
        <v>1</v>
      </c>
      <c r="L386" s="54">
        <f t="shared" si="130"/>
        <v>1.14907</v>
      </c>
      <c r="M386" s="55">
        <f t="shared" si="131"/>
        <v>22798.95</v>
      </c>
      <c r="N386" s="41"/>
    </row>
    <row r="387" spans="1:17" ht="15.75" x14ac:dyDescent="0.25">
      <c r="A387" s="48">
        <v>353</v>
      </c>
      <c r="B387" s="48" t="s">
        <v>758</v>
      </c>
      <c r="C387" s="49" t="s">
        <v>759</v>
      </c>
      <c r="D387" s="63" t="s">
        <v>735</v>
      </c>
      <c r="E387" s="51">
        <f t="shared" si="132"/>
        <v>36339.11</v>
      </c>
      <c r="F387" s="52">
        <v>0.65</v>
      </c>
      <c r="G387" s="51">
        <f t="shared" si="133"/>
        <v>23620.5</v>
      </c>
      <c r="H387" s="57">
        <v>1.17</v>
      </c>
      <c r="I387" s="54">
        <f t="shared" si="141"/>
        <v>0.95755999999999997</v>
      </c>
      <c r="J387" s="54">
        <f t="shared" si="134"/>
        <v>1.2</v>
      </c>
      <c r="K387" s="54">
        <f t="shared" si="135"/>
        <v>1</v>
      </c>
      <c r="L387" s="54">
        <f t="shared" si="130"/>
        <v>1.14907</v>
      </c>
      <c r="M387" s="55">
        <f t="shared" si="131"/>
        <v>31755.68</v>
      </c>
      <c r="N387" s="41"/>
    </row>
    <row r="388" spans="1:17" ht="15.75" x14ac:dyDescent="0.25">
      <c r="A388" s="48">
        <v>354</v>
      </c>
      <c r="B388" s="48" t="s">
        <v>760</v>
      </c>
      <c r="C388" s="49" t="s">
        <v>761</v>
      </c>
      <c r="D388" s="63" t="s">
        <v>735</v>
      </c>
      <c r="E388" s="51">
        <f t="shared" si="132"/>
        <v>36339.11</v>
      </c>
      <c r="F388" s="52">
        <v>0.65</v>
      </c>
      <c r="G388" s="51">
        <f t="shared" si="133"/>
        <v>23620.5</v>
      </c>
      <c r="H388" s="57">
        <v>1.5</v>
      </c>
      <c r="I388" s="54">
        <f t="shared" si="141"/>
        <v>0.95755999999999997</v>
      </c>
      <c r="J388" s="54">
        <f t="shared" si="134"/>
        <v>1.2</v>
      </c>
      <c r="K388" s="54">
        <f t="shared" si="135"/>
        <v>1</v>
      </c>
      <c r="L388" s="54">
        <f t="shared" si="130"/>
        <v>1.14907</v>
      </c>
      <c r="M388" s="55">
        <f t="shared" si="131"/>
        <v>40712.410000000003</v>
      </c>
      <c r="N388" s="41"/>
    </row>
    <row r="389" spans="1:17" ht="30" x14ac:dyDescent="0.25">
      <c r="A389" s="48">
        <v>355</v>
      </c>
      <c r="B389" s="48" t="s">
        <v>762</v>
      </c>
      <c r="C389" s="49" t="s">
        <v>763</v>
      </c>
      <c r="D389" s="63" t="s">
        <v>735</v>
      </c>
      <c r="E389" s="51">
        <f t="shared" si="132"/>
        <v>36339.11</v>
      </c>
      <c r="F389" s="52">
        <v>0.65</v>
      </c>
      <c r="G389" s="51">
        <f t="shared" si="133"/>
        <v>23620.5</v>
      </c>
      <c r="H389" s="57">
        <v>1.8</v>
      </c>
      <c r="I389" s="54">
        <f t="shared" si="141"/>
        <v>0.95755999999999997</v>
      </c>
      <c r="J389" s="54">
        <f t="shared" si="134"/>
        <v>1.2</v>
      </c>
      <c r="K389" s="54">
        <f t="shared" si="135"/>
        <v>1</v>
      </c>
      <c r="L389" s="54">
        <f t="shared" si="130"/>
        <v>1.14907</v>
      </c>
      <c r="M389" s="55">
        <f t="shared" si="131"/>
        <v>48854.89</v>
      </c>
      <c r="N389" s="41"/>
    </row>
    <row r="390" spans="1:17" ht="30" x14ac:dyDescent="0.25">
      <c r="A390" s="48">
        <v>356</v>
      </c>
      <c r="B390" s="48" t="s">
        <v>764</v>
      </c>
      <c r="C390" s="49" t="s">
        <v>765</v>
      </c>
      <c r="D390" s="63" t="s">
        <v>735</v>
      </c>
      <c r="E390" s="51">
        <f t="shared" si="132"/>
        <v>36339.11</v>
      </c>
      <c r="F390" s="52">
        <v>0.65</v>
      </c>
      <c r="G390" s="51">
        <f t="shared" si="133"/>
        <v>23620.5</v>
      </c>
      <c r="H390" s="57">
        <v>4.8099999999999996</v>
      </c>
      <c r="I390" s="54">
        <f t="shared" si="141"/>
        <v>0.95755999999999997</v>
      </c>
      <c r="J390" s="54">
        <f t="shared" si="134"/>
        <v>1.2</v>
      </c>
      <c r="K390" s="54">
        <f t="shared" si="135"/>
        <v>1</v>
      </c>
      <c r="L390" s="54">
        <f t="shared" si="130"/>
        <v>1.14907</v>
      </c>
      <c r="M390" s="55">
        <f t="shared" si="131"/>
        <v>130551.13</v>
      </c>
      <c r="N390" s="41"/>
    </row>
    <row r="391" spans="1:17" ht="15.75" x14ac:dyDescent="0.25">
      <c r="A391" s="48">
        <v>357</v>
      </c>
      <c r="B391" s="48" t="s">
        <v>766</v>
      </c>
      <c r="C391" s="49" t="s">
        <v>767</v>
      </c>
      <c r="D391" s="63" t="s">
        <v>735</v>
      </c>
      <c r="E391" s="51">
        <f t="shared" si="132"/>
        <v>36339.11</v>
      </c>
      <c r="F391" s="52">
        <v>0.65</v>
      </c>
      <c r="G391" s="51">
        <f t="shared" si="133"/>
        <v>23620.5</v>
      </c>
      <c r="H391" s="57">
        <v>2.75</v>
      </c>
      <c r="I391" s="54">
        <f t="shared" si="141"/>
        <v>0.95755999999999997</v>
      </c>
      <c r="J391" s="54">
        <f t="shared" si="134"/>
        <v>1.2</v>
      </c>
      <c r="K391" s="54">
        <f t="shared" si="135"/>
        <v>1</v>
      </c>
      <c r="L391" s="54">
        <f t="shared" si="130"/>
        <v>1.14907</v>
      </c>
      <c r="M391" s="55">
        <f t="shared" si="131"/>
        <v>74639.42</v>
      </c>
      <c r="N391" s="41"/>
      <c r="Q391" s="14"/>
    </row>
    <row r="392" spans="1:17" ht="30" x14ac:dyDescent="0.25">
      <c r="A392" s="48">
        <v>358</v>
      </c>
      <c r="B392" s="48" t="s">
        <v>768</v>
      </c>
      <c r="C392" s="49" t="s">
        <v>769</v>
      </c>
      <c r="D392" s="63" t="s">
        <v>735</v>
      </c>
      <c r="E392" s="51">
        <f t="shared" si="132"/>
        <v>36339.11</v>
      </c>
      <c r="F392" s="52">
        <v>0.65</v>
      </c>
      <c r="G392" s="51">
        <f t="shared" si="133"/>
        <v>23620.5</v>
      </c>
      <c r="H392" s="57">
        <v>2.35</v>
      </c>
      <c r="I392" s="54">
        <f t="shared" si="141"/>
        <v>0.95755999999999997</v>
      </c>
      <c r="J392" s="54">
        <f t="shared" si="134"/>
        <v>1.2</v>
      </c>
      <c r="K392" s="54">
        <f t="shared" si="135"/>
        <v>1</v>
      </c>
      <c r="L392" s="54">
        <f t="shared" si="130"/>
        <v>1.14907</v>
      </c>
      <c r="M392" s="55">
        <f t="shared" si="131"/>
        <v>63782.78</v>
      </c>
      <c r="N392" s="41"/>
    </row>
    <row r="393" spans="1:17" ht="15.75" x14ac:dyDescent="0.25">
      <c r="A393" s="48">
        <v>359</v>
      </c>
      <c r="B393" s="60" t="s">
        <v>770</v>
      </c>
      <c r="C393" s="49" t="s">
        <v>771</v>
      </c>
      <c r="D393" s="63" t="s">
        <v>735</v>
      </c>
      <c r="E393" s="51">
        <f t="shared" si="132"/>
        <v>36339.11</v>
      </c>
      <c r="F393" s="52">
        <v>0.65</v>
      </c>
      <c r="G393" s="51">
        <f t="shared" si="133"/>
        <v>23620.5</v>
      </c>
      <c r="H393" s="57">
        <v>1.44</v>
      </c>
      <c r="I393" s="54">
        <f t="shared" si="141"/>
        <v>0.95755999999999997</v>
      </c>
      <c r="J393" s="54">
        <f t="shared" si="134"/>
        <v>1.2</v>
      </c>
      <c r="K393" s="54">
        <f t="shared" si="135"/>
        <v>1</v>
      </c>
      <c r="L393" s="54">
        <f t="shared" si="130"/>
        <v>1.14907</v>
      </c>
      <c r="M393" s="55">
        <f t="shared" si="131"/>
        <v>39083.919999999998</v>
      </c>
      <c r="N393" s="41"/>
    </row>
    <row r="394" spans="1:17" ht="15.75" x14ac:dyDescent="0.25">
      <c r="A394" s="48">
        <v>360</v>
      </c>
      <c r="B394" s="60" t="s">
        <v>772</v>
      </c>
      <c r="C394" s="49" t="s">
        <v>773</v>
      </c>
      <c r="D394" s="63" t="s">
        <v>735</v>
      </c>
      <c r="E394" s="51">
        <f t="shared" si="132"/>
        <v>36339.11</v>
      </c>
      <c r="F394" s="52">
        <v>0.65</v>
      </c>
      <c r="G394" s="51">
        <f t="shared" si="133"/>
        <v>23620.5</v>
      </c>
      <c r="H394" s="57">
        <v>1.24</v>
      </c>
      <c r="I394" s="54">
        <f t="shared" si="141"/>
        <v>0.95755999999999997</v>
      </c>
      <c r="J394" s="54">
        <f t="shared" si="134"/>
        <v>1.2</v>
      </c>
      <c r="K394" s="54">
        <f t="shared" si="135"/>
        <v>1</v>
      </c>
      <c r="L394" s="54">
        <f t="shared" si="130"/>
        <v>1.14907</v>
      </c>
      <c r="M394" s="55">
        <f t="shared" si="131"/>
        <v>33655.589999999997</v>
      </c>
      <c r="N394" s="41"/>
    </row>
    <row r="395" spans="1:17" ht="30" x14ac:dyDescent="0.25">
      <c r="A395" s="48">
        <v>361</v>
      </c>
      <c r="B395" s="60" t="s">
        <v>774</v>
      </c>
      <c r="C395" s="49" t="s">
        <v>775</v>
      </c>
      <c r="D395" s="63" t="s">
        <v>735</v>
      </c>
      <c r="E395" s="51">
        <f t="shared" si="132"/>
        <v>36339.11</v>
      </c>
      <c r="F395" s="52">
        <v>0.65</v>
      </c>
      <c r="G395" s="51">
        <f t="shared" si="133"/>
        <v>23620.5</v>
      </c>
      <c r="H395" s="57">
        <v>1.08</v>
      </c>
      <c r="I395" s="54">
        <f t="shared" si="141"/>
        <v>0.95755999999999997</v>
      </c>
      <c r="J395" s="54">
        <f t="shared" si="134"/>
        <v>1.2</v>
      </c>
      <c r="K395" s="54">
        <f t="shared" si="135"/>
        <v>1</v>
      </c>
      <c r="L395" s="54">
        <f t="shared" si="130"/>
        <v>1.14907</v>
      </c>
      <c r="M395" s="55">
        <f t="shared" si="131"/>
        <v>29312.94</v>
      </c>
      <c r="N395" s="41"/>
    </row>
    <row r="396" spans="1:17" ht="30" x14ac:dyDescent="0.25">
      <c r="A396" s="48">
        <v>362</v>
      </c>
      <c r="B396" s="60" t="s">
        <v>776</v>
      </c>
      <c r="C396" s="49" t="s">
        <v>777</v>
      </c>
      <c r="D396" s="63" t="s">
        <v>735</v>
      </c>
      <c r="E396" s="51">
        <f t="shared" si="132"/>
        <v>36339.11</v>
      </c>
      <c r="F396" s="52">
        <v>0.65</v>
      </c>
      <c r="G396" s="51">
        <f t="shared" si="133"/>
        <v>23620.5</v>
      </c>
      <c r="H396" s="57">
        <v>1.61</v>
      </c>
      <c r="I396" s="54">
        <f t="shared" si="141"/>
        <v>0.95755999999999997</v>
      </c>
      <c r="J396" s="54">
        <f t="shared" si="134"/>
        <v>1.2</v>
      </c>
      <c r="K396" s="54">
        <f t="shared" si="135"/>
        <v>1</v>
      </c>
      <c r="L396" s="54">
        <f t="shared" si="130"/>
        <v>1.14907</v>
      </c>
      <c r="M396" s="55">
        <f t="shared" si="131"/>
        <v>43697.99</v>
      </c>
      <c r="N396" s="41"/>
    </row>
    <row r="397" spans="1:17" ht="30" x14ac:dyDescent="0.25">
      <c r="A397" s="48">
        <v>363</v>
      </c>
      <c r="B397" s="60" t="s">
        <v>778</v>
      </c>
      <c r="C397" s="49" t="s">
        <v>779</v>
      </c>
      <c r="D397" s="63" t="s">
        <v>735</v>
      </c>
      <c r="E397" s="51">
        <f t="shared" si="132"/>
        <v>36339.11</v>
      </c>
      <c r="F397" s="52">
        <v>0.65</v>
      </c>
      <c r="G397" s="51">
        <f t="shared" si="133"/>
        <v>23620.5</v>
      </c>
      <c r="H397" s="57">
        <v>2.15</v>
      </c>
      <c r="I397" s="54">
        <f t="shared" si="141"/>
        <v>0.95755999999999997</v>
      </c>
      <c r="J397" s="54">
        <f t="shared" si="134"/>
        <v>1.2</v>
      </c>
      <c r="K397" s="54">
        <f t="shared" si="135"/>
        <v>1</v>
      </c>
      <c r="L397" s="54">
        <f t="shared" si="130"/>
        <v>1.14907</v>
      </c>
      <c r="M397" s="55">
        <f t="shared" si="131"/>
        <v>58354.46</v>
      </c>
      <c r="N397" s="41"/>
    </row>
    <row r="398" spans="1:17" ht="25.5" customHeight="1" x14ac:dyDescent="0.25">
      <c r="A398" s="48">
        <v>364</v>
      </c>
      <c r="B398" s="48" t="s">
        <v>780</v>
      </c>
      <c r="C398" s="49" t="s">
        <v>781</v>
      </c>
      <c r="D398" s="56" t="s">
        <v>782</v>
      </c>
      <c r="E398" s="51">
        <f t="shared" si="132"/>
        <v>36339.11</v>
      </c>
      <c r="F398" s="52">
        <v>0.65</v>
      </c>
      <c r="G398" s="51">
        <f t="shared" si="133"/>
        <v>23620.5</v>
      </c>
      <c r="H398" s="57">
        <v>1.5</v>
      </c>
      <c r="I398" s="54">
        <f t="shared" ref="I398" si="142">$I$8</f>
        <v>0.83838999999999997</v>
      </c>
      <c r="J398" s="54">
        <f t="shared" si="134"/>
        <v>1.2</v>
      </c>
      <c r="K398" s="54">
        <f t="shared" si="135"/>
        <v>1</v>
      </c>
      <c r="L398" s="54">
        <f t="shared" si="130"/>
        <v>1.00607</v>
      </c>
      <c r="M398" s="55">
        <f t="shared" si="131"/>
        <v>35645.81</v>
      </c>
      <c r="N398" s="41"/>
    </row>
    <row r="400" spans="1:17" s="61" customFormat="1" ht="62.25" customHeight="1" x14ac:dyDescent="0.25">
      <c r="A400" s="68" t="s">
        <v>783</v>
      </c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8"/>
    </row>
  </sheetData>
  <autoFilter ref="B5:L398"/>
  <mergeCells count="5">
    <mergeCell ref="J1:M1"/>
    <mergeCell ref="A3:M3"/>
    <mergeCell ref="A4:M4"/>
    <mergeCell ref="A400:M400"/>
    <mergeCell ref="J2:M2"/>
  </mergeCells>
  <pageMargins left="0.39370078740157483" right="0.39370078740157483" top="0" bottom="0.47244094488188981" header="0.31496062992125984" footer="0.31496062992125984"/>
  <pageSetup paperSize="9" scale="45" fitToHeight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7"/>
  <sheetViews>
    <sheetView view="pageBreakPreview" zoomScale="60" zoomScaleNormal="70" workbookViewId="0">
      <selection activeCell="A2" sqref="A2:A3"/>
    </sheetView>
  </sheetViews>
  <sheetFormatPr defaultRowHeight="15" x14ac:dyDescent="0.25"/>
  <cols>
    <col min="1" max="1" width="9.140625" style="27" customWidth="1"/>
    <col min="2" max="2" width="10.42578125" style="27" customWidth="1"/>
    <col min="3" max="3" width="93.7109375" style="27" customWidth="1"/>
    <col min="4" max="4" width="26.85546875" style="28" customWidth="1"/>
    <col min="5" max="5" width="25.5703125" style="27" customWidth="1"/>
    <col min="6" max="6" width="15.140625" style="27" customWidth="1"/>
    <col min="7" max="7" width="15.85546875" style="27" customWidth="1"/>
    <col min="8" max="8" width="15.140625" style="27" customWidth="1"/>
    <col min="9" max="9" width="16.28515625" style="29" customWidth="1"/>
    <col min="10" max="10" width="21.42578125" style="29" customWidth="1"/>
    <col min="11" max="12" width="14.28515625" style="30" customWidth="1"/>
    <col min="13" max="13" width="17.5703125" style="30" customWidth="1"/>
    <col min="14" max="14" width="13.7109375" style="15" customWidth="1"/>
    <col min="15" max="15" width="12.140625" style="15" customWidth="1"/>
    <col min="16" max="16" width="28.28515625" style="15" customWidth="1"/>
    <col min="17" max="16384" width="9.140625" style="15"/>
  </cols>
  <sheetData>
    <row r="1" spans="1:16" ht="78" customHeight="1" x14ac:dyDescent="0.25">
      <c r="A1" s="70" t="s">
        <v>889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6" x14ac:dyDescent="0.25">
      <c r="A2" s="71" t="s">
        <v>784</v>
      </c>
      <c r="B2" s="71" t="s">
        <v>785</v>
      </c>
      <c r="C2" s="72" t="s">
        <v>3</v>
      </c>
      <c r="D2" s="73" t="s">
        <v>4</v>
      </c>
      <c r="E2" s="74" t="s">
        <v>786</v>
      </c>
      <c r="F2" s="74" t="s">
        <v>6</v>
      </c>
      <c r="G2" s="74" t="s">
        <v>7</v>
      </c>
      <c r="H2" s="74" t="s">
        <v>787</v>
      </c>
      <c r="I2" s="75" t="s">
        <v>788</v>
      </c>
      <c r="J2" s="75" t="s">
        <v>789</v>
      </c>
      <c r="K2" s="75" t="s">
        <v>790</v>
      </c>
      <c r="L2" s="77" t="s">
        <v>791</v>
      </c>
      <c r="M2" s="78"/>
      <c r="N2" s="78"/>
      <c r="O2" s="79" t="s">
        <v>792</v>
      </c>
      <c r="P2" s="80" t="s">
        <v>793</v>
      </c>
    </row>
    <row r="3" spans="1:16" ht="154.5" customHeight="1" x14ac:dyDescent="0.25">
      <c r="A3" s="71"/>
      <c r="B3" s="71"/>
      <c r="C3" s="72"/>
      <c r="D3" s="73"/>
      <c r="E3" s="74"/>
      <c r="F3" s="74"/>
      <c r="G3" s="74"/>
      <c r="H3" s="74"/>
      <c r="I3" s="76"/>
      <c r="J3" s="76"/>
      <c r="K3" s="76"/>
      <c r="L3" s="16" t="s">
        <v>794</v>
      </c>
      <c r="M3" s="16" t="s">
        <v>795</v>
      </c>
      <c r="N3" s="17" t="s">
        <v>796</v>
      </c>
      <c r="O3" s="79"/>
      <c r="P3" s="81"/>
    </row>
    <row r="4" spans="1:16" ht="17.25" customHeight="1" x14ac:dyDescent="0.25">
      <c r="A4" s="6">
        <v>1</v>
      </c>
      <c r="B4" s="6"/>
      <c r="C4" s="5">
        <v>2</v>
      </c>
      <c r="D4" s="18">
        <v>3</v>
      </c>
      <c r="E4" s="7">
        <v>4</v>
      </c>
      <c r="F4" s="7">
        <v>5</v>
      </c>
      <c r="G4" s="5">
        <v>6</v>
      </c>
      <c r="H4" s="18">
        <v>7</v>
      </c>
      <c r="I4" s="7">
        <v>8</v>
      </c>
      <c r="J4" s="7">
        <v>9</v>
      </c>
      <c r="K4" s="5">
        <v>10</v>
      </c>
      <c r="L4" s="18">
        <v>11</v>
      </c>
      <c r="M4" s="7">
        <v>12</v>
      </c>
      <c r="N4" s="7">
        <v>13</v>
      </c>
      <c r="O4" s="5">
        <v>14</v>
      </c>
      <c r="P4" s="18">
        <v>15</v>
      </c>
    </row>
    <row r="5" spans="1:16" ht="42.75" customHeight="1" x14ac:dyDescent="0.25">
      <c r="A5" s="10">
        <v>1</v>
      </c>
      <c r="B5" s="11" t="s">
        <v>797</v>
      </c>
      <c r="C5" s="12" t="s">
        <v>798</v>
      </c>
      <c r="D5" s="19" t="s">
        <v>291</v>
      </c>
      <c r="E5" s="20">
        <v>36086.5</v>
      </c>
      <c r="F5" s="21">
        <v>0.65</v>
      </c>
      <c r="G5" s="22">
        <v>23456.31</v>
      </c>
      <c r="H5" s="8">
        <v>0.51</v>
      </c>
      <c r="I5" s="7">
        <v>0.88070000000000004</v>
      </c>
      <c r="J5" s="23">
        <v>0.1193</v>
      </c>
      <c r="K5" s="24">
        <v>1.2</v>
      </c>
      <c r="L5" s="24">
        <v>1</v>
      </c>
      <c r="M5" s="24">
        <v>1.2</v>
      </c>
      <c r="N5" s="24">
        <v>1</v>
      </c>
      <c r="O5" s="25">
        <v>1.0069999999999999</v>
      </c>
      <c r="P5" s="26">
        <v>12260.14</v>
      </c>
    </row>
    <row r="6" spans="1:16" ht="42.75" customHeight="1" x14ac:dyDescent="0.25">
      <c r="A6" s="10">
        <v>2</v>
      </c>
      <c r="B6" s="11" t="s">
        <v>799</v>
      </c>
      <c r="C6" s="12" t="s">
        <v>800</v>
      </c>
      <c r="D6" s="19" t="s">
        <v>291</v>
      </c>
      <c r="E6" s="20">
        <v>36086.5</v>
      </c>
      <c r="F6" s="21">
        <v>0.65</v>
      </c>
      <c r="G6" s="22">
        <v>23456.31</v>
      </c>
      <c r="H6" s="8">
        <v>0.71</v>
      </c>
      <c r="I6" s="7">
        <v>0.94010000000000005</v>
      </c>
      <c r="J6" s="23">
        <v>5.9900000000000002E-2</v>
      </c>
      <c r="K6" s="24">
        <v>1.2</v>
      </c>
      <c r="L6" s="24">
        <v>1</v>
      </c>
      <c r="M6" s="24">
        <v>1.2</v>
      </c>
      <c r="N6" s="24">
        <v>1</v>
      </c>
      <c r="O6" s="25">
        <v>1.0069999999999999</v>
      </c>
      <c r="P6" s="26">
        <v>16861.87</v>
      </c>
    </row>
    <row r="7" spans="1:16" ht="42.75" customHeight="1" x14ac:dyDescent="0.25">
      <c r="A7" s="10">
        <v>3</v>
      </c>
      <c r="B7" s="11" t="s">
        <v>801</v>
      </c>
      <c r="C7" s="12" t="s">
        <v>802</v>
      </c>
      <c r="D7" s="19" t="s">
        <v>291</v>
      </c>
      <c r="E7" s="20">
        <v>36086.5</v>
      </c>
      <c r="F7" s="21">
        <v>0.65</v>
      </c>
      <c r="G7" s="22">
        <v>23456.31</v>
      </c>
      <c r="H7" s="8">
        <v>1.39</v>
      </c>
      <c r="I7" s="7">
        <v>0.70609999999999995</v>
      </c>
      <c r="J7" s="23">
        <v>0.29389999999999999</v>
      </c>
      <c r="K7" s="24">
        <v>1.2</v>
      </c>
      <c r="L7" s="24">
        <v>1</v>
      </c>
      <c r="M7" s="24">
        <v>1.2</v>
      </c>
      <c r="N7" s="24">
        <v>1</v>
      </c>
      <c r="O7" s="25">
        <v>1.0069999999999999</v>
      </c>
      <c r="P7" s="26">
        <v>34601.24</v>
      </c>
    </row>
    <row r="8" spans="1:16" ht="42.75" customHeight="1" x14ac:dyDescent="0.25">
      <c r="A8" s="10">
        <v>4</v>
      </c>
      <c r="B8" s="11" t="s">
        <v>803</v>
      </c>
      <c r="C8" s="12" t="s">
        <v>804</v>
      </c>
      <c r="D8" s="19" t="s">
        <v>291</v>
      </c>
      <c r="E8" s="20">
        <v>36086.5</v>
      </c>
      <c r="F8" s="21">
        <v>0.65</v>
      </c>
      <c r="G8" s="22">
        <v>23456.31</v>
      </c>
      <c r="H8" s="8">
        <v>1.86</v>
      </c>
      <c r="I8" s="7">
        <v>0.9677</v>
      </c>
      <c r="J8" s="23">
        <v>3.2300000000000002E-2</v>
      </c>
      <c r="K8" s="24">
        <v>1.2</v>
      </c>
      <c r="L8" s="24">
        <v>1</v>
      </c>
      <c r="M8" s="24">
        <v>1.2</v>
      </c>
      <c r="N8" s="24">
        <v>1</v>
      </c>
      <c r="O8" s="25">
        <v>1.0069999999999999</v>
      </c>
      <c r="P8" s="26">
        <v>43922.42</v>
      </c>
    </row>
    <row r="9" spans="1:16" ht="42.75" customHeight="1" x14ac:dyDescent="0.25">
      <c r="A9" s="10">
        <v>5</v>
      </c>
      <c r="B9" s="11" t="s">
        <v>805</v>
      </c>
      <c r="C9" s="12" t="s">
        <v>806</v>
      </c>
      <c r="D9" s="19" t="s">
        <v>291</v>
      </c>
      <c r="E9" s="20">
        <v>36086.5</v>
      </c>
      <c r="F9" s="21">
        <v>0.65</v>
      </c>
      <c r="G9" s="22">
        <v>23456.31</v>
      </c>
      <c r="H9" s="8">
        <v>2.4300000000000002</v>
      </c>
      <c r="I9" s="7">
        <v>0.95860000000000001</v>
      </c>
      <c r="J9" s="23">
        <v>4.1399999999999999E-2</v>
      </c>
      <c r="K9" s="24">
        <v>1.2</v>
      </c>
      <c r="L9" s="24">
        <v>1</v>
      </c>
      <c r="M9" s="24">
        <v>1.2</v>
      </c>
      <c r="N9" s="24">
        <v>1</v>
      </c>
      <c r="O9" s="25">
        <v>1.0069999999999999</v>
      </c>
      <c r="P9" s="26">
        <v>57490.61</v>
      </c>
    </row>
    <row r="10" spans="1:16" ht="42.75" customHeight="1" x14ac:dyDescent="0.25">
      <c r="A10" s="10">
        <v>6</v>
      </c>
      <c r="B10" s="11" t="s">
        <v>807</v>
      </c>
      <c r="C10" s="12" t="s">
        <v>808</v>
      </c>
      <c r="D10" s="19" t="s">
        <v>291</v>
      </c>
      <c r="E10" s="20">
        <v>36086.5</v>
      </c>
      <c r="F10" s="21">
        <v>0.65</v>
      </c>
      <c r="G10" s="22">
        <v>23456.31</v>
      </c>
      <c r="H10" s="8">
        <v>3.32</v>
      </c>
      <c r="I10" s="7">
        <v>0.96030000000000004</v>
      </c>
      <c r="J10" s="23">
        <v>3.9699999999999999E-2</v>
      </c>
      <c r="K10" s="24">
        <v>1.2</v>
      </c>
      <c r="L10" s="24">
        <v>1</v>
      </c>
      <c r="M10" s="24">
        <v>1.2</v>
      </c>
      <c r="N10" s="24">
        <v>1</v>
      </c>
      <c r="O10" s="25">
        <v>1.0069999999999999</v>
      </c>
      <c r="P10" s="26">
        <v>78519.25</v>
      </c>
    </row>
    <row r="11" spans="1:16" ht="42.75" customHeight="1" x14ac:dyDescent="0.25">
      <c r="A11" s="10">
        <v>7</v>
      </c>
      <c r="B11" s="11" t="s">
        <v>809</v>
      </c>
      <c r="C11" s="12" t="s">
        <v>810</v>
      </c>
      <c r="D11" s="19" t="s">
        <v>291</v>
      </c>
      <c r="E11" s="20">
        <v>36086.5</v>
      </c>
      <c r="F11" s="21">
        <v>0.65</v>
      </c>
      <c r="G11" s="22">
        <v>23456.31</v>
      </c>
      <c r="H11" s="8">
        <v>4.2300000000000004</v>
      </c>
      <c r="I11" s="7">
        <v>0.96040000000000003</v>
      </c>
      <c r="J11" s="23">
        <v>3.9600000000000003E-2</v>
      </c>
      <c r="K11" s="24">
        <v>1.2</v>
      </c>
      <c r="L11" s="24">
        <v>1</v>
      </c>
      <c r="M11" s="24">
        <v>1.2</v>
      </c>
      <c r="N11" s="24">
        <v>1</v>
      </c>
      <c r="O11" s="25">
        <v>1.0069999999999999</v>
      </c>
      <c r="P11" s="26">
        <v>100039.02</v>
      </c>
    </row>
    <row r="12" spans="1:16" ht="42.75" customHeight="1" x14ac:dyDescent="0.25">
      <c r="A12" s="10">
        <v>8</v>
      </c>
      <c r="B12" s="11" t="s">
        <v>811</v>
      </c>
      <c r="C12" s="12" t="s">
        <v>812</v>
      </c>
      <c r="D12" s="19" t="s">
        <v>291</v>
      </c>
      <c r="E12" s="20">
        <v>36086.5</v>
      </c>
      <c r="F12" s="21">
        <v>0.65</v>
      </c>
      <c r="G12" s="22">
        <v>23456.31</v>
      </c>
      <c r="H12" s="8">
        <v>5.14</v>
      </c>
      <c r="I12" s="7">
        <v>0.96240000000000003</v>
      </c>
      <c r="J12" s="23">
        <v>3.7600000000000001E-2</v>
      </c>
      <c r="K12" s="24">
        <v>1.2</v>
      </c>
      <c r="L12" s="24">
        <v>1</v>
      </c>
      <c r="M12" s="24">
        <v>1.2</v>
      </c>
      <c r="N12" s="24">
        <v>1</v>
      </c>
      <c r="O12" s="25">
        <v>1.0069999999999999</v>
      </c>
      <c r="P12" s="26">
        <v>121510.16</v>
      </c>
    </row>
    <row r="13" spans="1:16" ht="42.75" customHeight="1" x14ac:dyDescent="0.25">
      <c r="A13" s="10">
        <v>9</v>
      </c>
      <c r="B13" s="11" t="s">
        <v>813</v>
      </c>
      <c r="C13" s="12" t="s">
        <v>814</v>
      </c>
      <c r="D13" s="19" t="s">
        <v>291</v>
      </c>
      <c r="E13" s="20">
        <v>36086.5</v>
      </c>
      <c r="F13" s="21">
        <v>0.65</v>
      </c>
      <c r="G13" s="22">
        <v>23456.31</v>
      </c>
      <c r="H13" s="8">
        <v>7.18</v>
      </c>
      <c r="I13" s="7">
        <v>0.94610000000000005</v>
      </c>
      <c r="J13" s="23">
        <v>5.3900000000000003E-2</v>
      </c>
      <c r="K13" s="24">
        <v>1.2</v>
      </c>
      <c r="L13" s="24">
        <v>1</v>
      </c>
      <c r="M13" s="24">
        <v>1.2</v>
      </c>
      <c r="N13" s="24">
        <v>1</v>
      </c>
      <c r="O13" s="25">
        <v>1.0069999999999999</v>
      </c>
      <c r="P13" s="26">
        <v>170308.09</v>
      </c>
    </row>
    <row r="14" spans="1:16" ht="42.75" customHeight="1" x14ac:dyDescent="0.25">
      <c r="A14" s="10">
        <v>10</v>
      </c>
      <c r="B14" s="11" t="s">
        <v>815</v>
      </c>
      <c r="C14" s="12" t="s">
        <v>816</v>
      </c>
      <c r="D14" s="19" t="s">
        <v>291</v>
      </c>
      <c r="E14" s="20">
        <v>36086.5</v>
      </c>
      <c r="F14" s="21">
        <v>0.65</v>
      </c>
      <c r="G14" s="22">
        <v>23456.31</v>
      </c>
      <c r="H14" s="8">
        <v>8.49</v>
      </c>
      <c r="I14" s="7">
        <v>0.93220000000000003</v>
      </c>
      <c r="J14" s="23">
        <v>6.7799999999999999E-2</v>
      </c>
      <c r="K14" s="24">
        <v>1.2</v>
      </c>
      <c r="L14" s="24">
        <v>1</v>
      </c>
      <c r="M14" s="24">
        <v>1.2</v>
      </c>
      <c r="N14" s="24">
        <v>1</v>
      </c>
      <c r="O14" s="25">
        <v>1.0069999999999999</v>
      </c>
      <c r="P14" s="26">
        <v>201957.88</v>
      </c>
    </row>
    <row r="15" spans="1:16" ht="42.75" customHeight="1" x14ac:dyDescent="0.25">
      <c r="A15" s="10">
        <v>11</v>
      </c>
      <c r="B15" s="11" t="s">
        <v>817</v>
      </c>
      <c r="C15" s="12" t="s">
        <v>818</v>
      </c>
      <c r="D15" s="19" t="s">
        <v>291</v>
      </c>
      <c r="E15" s="20">
        <v>36086.5</v>
      </c>
      <c r="F15" s="21">
        <v>0.65</v>
      </c>
      <c r="G15" s="22">
        <v>23456.31</v>
      </c>
      <c r="H15" s="8">
        <v>13.38</v>
      </c>
      <c r="I15" s="7">
        <v>0.99570000000000003</v>
      </c>
      <c r="J15" s="23">
        <v>4.3E-3</v>
      </c>
      <c r="K15" s="24">
        <v>1.2</v>
      </c>
      <c r="L15" s="24">
        <v>1</v>
      </c>
      <c r="M15" s="24">
        <v>1.2</v>
      </c>
      <c r="N15" s="24">
        <v>1</v>
      </c>
      <c r="O15" s="25">
        <v>1.0069999999999999</v>
      </c>
      <c r="P15" s="26">
        <v>314126.67</v>
      </c>
    </row>
    <row r="16" spans="1:16" ht="42.75" customHeight="1" x14ac:dyDescent="0.25">
      <c r="A16" s="10">
        <v>12</v>
      </c>
      <c r="B16" s="11" t="s">
        <v>819</v>
      </c>
      <c r="C16" s="12" t="s">
        <v>820</v>
      </c>
      <c r="D16" s="19" t="s">
        <v>291</v>
      </c>
      <c r="E16" s="20">
        <v>36086.5</v>
      </c>
      <c r="F16" s="21">
        <v>0.65</v>
      </c>
      <c r="G16" s="22">
        <v>23456.31</v>
      </c>
      <c r="H16" s="8">
        <v>17.89</v>
      </c>
      <c r="I16" s="7">
        <v>0.99680000000000002</v>
      </c>
      <c r="J16" s="23">
        <v>3.2000000000000002E-3</v>
      </c>
      <c r="K16" s="24">
        <v>1.2</v>
      </c>
      <c r="L16" s="24">
        <v>1</v>
      </c>
      <c r="M16" s="24">
        <v>1.2</v>
      </c>
      <c r="N16" s="24">
        <v>1</v>
      </c>
      <c r="O16" s="25">
        <v>1.0069999999999999</v>
      </c>
      <c r="P16" s="26">
        <v>419913.23</v>
      </c>
    </row>
    <row r="17" spans="1:16" ht="42.75" customHeight="1" x14ac:dyDescent="0.25">
      <c r="A17" s="10">
        <v>13</v>
      </c>
      <c r="B17" s="11" t="s">
        <v>821</v>
      </c>
      <c r="C17" s="12" t="s">
        <v>822</v>
      </c>
      <c r="D17" s="19" t="s">
        <v>291</v>
      </c>
      <c r="E17" s="20">
        <v>36086.5</v>
      </c>
      <c r="F17" s="21">
        <v>0.65</v>
      </c>
      <c r="G17" s="22">
        <v>23456.31</v>
      </c>
      <c r="H17" s="8">
        <v>34.58</v>
      </c>
      <c r="I17" s="7">
        <v>0.99329999999999996</v>
      </c>
      <c r="J17" s="23">
        <v>6.7000000000000002E-3</v>
      </c>
      <c r="K17" s="24">
        <v>1.2</v>
      </c>
      <c r="L17" s="24">
        <v>1</v>
      </c>
      <c r="M17" s="24">
        <v>1.2</v>
      </c>
      <c r="N17" s="24">
        <v>1</v>
      </c>
      <c r="O17" s="25">
        <v>1.0069999999999999</v>
      </c>
      <c r="P17" s="26">
        <v>812251.75</v>
      </c>
    </row>
    <row r="18" spans="1:16" ht="45" customHeight="1" x14ac:dyDescent="0.25">
      <c r="A18" s="10">
        <v>14</v>
      </c>
      <c r="B18" s="11" t="s">
        <v>823</v>
      </c>
      <c r="C18" s="12" t="s">
        <v>824</v>
      </c>
      <c r="D18" s="19" t="s">
        <v>291</v>
      </c>
      <c r="E18" s="20">
        <v>36086.5</v>
      </c>
      <c r="F18" s="21">
        <v>0.65</v>
      </c>
      <c r="G18" s="22">
        <v>23456.31</v>
      </c>
      <c r="H18" s="8">
        <v>2.33</v>
      </c>
      <c r="I18" s="7">
        <v>0.6381</v>
      </c>
      <c r="J18" s="23">
        <v>0.3619</v>
      </c>
      <c r="K18" s="24">
        <v>1.2</v>
      </c>
      <c r="L18" s="24">
        <v>1</v>
      </c>
      <c r="M18" s="24">
        <v>1.2</v>
      </c>
      <c r="N18" s="24">
        <v>1</v>
      </c>
      <c r="O18" s="25">
        <v>1.0069999999999999</v>
      </c>
      <c r="P18" s="26">
        <v>58775.14</v>
      </c>
    </row>
    <row r="19" spans="1:16" ht="45" customHeight="1" x14ac:dyDescent="0.25">
      <c r="A19" s="10">
        <v>15</v>
      </c>
      <c r="B19" s="11" t="s">
        <v>825</v>
      </c>
      <c r="C19" s="12" t="s">
        <v>826</v>
      </c>
      <c r="D19" s="19" t="s">
        <v>291</v>
      </c>
      <c r="E19" s="20">
        <v>36086.5</v>
      </c>
      <c r="F19" s="21">
        <v>0.65</v>
      </c>
      <c r="G19" s="22">
        <v>23456.31</v>
      </c>
      <c r="H19" s="8">
        <v>4.67</v>
      </c>
      <c r="I19" s="7">
        <v>0.6381</v>
      </c>
      <c r="J19" s="23">
        <v>0.3619</v>
      </c>
      <c r="K19" s="24">
        <v>1.2</v>
      </c>
      <c r="L19" s="24">
        <v>1</v>
      </c>
      <c r="M19" s="24">
        <v>1.2</v>
      </c>
      <c r="N19" s="24">
        <v>1</v>
      </c>
      <c r="O19" s="25">
        <v>1.0069999999999999</v>
      </c>
      <c r="P19" s="26">
        <v>117802.54</v>
      </c>
    </row>
    <row r="20" spans="1:16" ht="45" customHeight="1" x14ac:dyDescent="0.25">
      <c r="A20" s="10">
        <v>16</v>
      </c>
      <c r="B20" s="11" t="s">
        <v>827</v>
      </c>
      <c r="C20" s="12" t="s">
        <v>828</v>
      </c>
      <c r="D20" s="19" t="s">
        <v>291</v>
      </c>
      <c r="E20" s="20">
        <v>36086.5</v>
      </c>
      <c r="F20" s="21">
        <v>0.65</v>
      </c>
      <c r="G20" s="22">
        <v>23456.31</v>
      </c>
      <c r="H20" s="8">
        <v>7.59</v>
      </c>
      <c r="I20" s="7">
        <v>0.6381</v>
      </c>
      <c r="J20" s="23">
        <v>0.3619</v>
      </c>
      <c r="K20" s="24">
        <v>1.2</v>
      </c>
      <c r="L20" s="24">
        <v>1</v>
      </c>
      <c r="M20" s="24">
        <v>1.2</v>
      </c>
      <c r="N20" s="24">
        <v>1</v>
      </c>
      <c r="O20" s="25">
        <v>1.0069999999999999</v>
      </c>
      <c r="P20" s="26">
        <v>191460.66</v>
      </c>
    </row>
    <row r="21" spans="1:16" ht="45" customHeight="1" x14ac:dyDescent="0.25">
      <c r="A21" s="10">
        <v>17</v>
      </c>
      <c r="B21" s="11" t="s">
        <v>829</v>
      </c>
      <c r="C21" s="12" t="s">
        <v>830</v>
      </c>
      <c r="D21" s="19" t="s">
        <v>291</v>
      </c>
      <c r="E21" s="20">
        <v>36086.5</v>
      </c>
      <c r="F21" s="21">
        <v>0.65</v>
      </c>
      <c r="G21" s="22">
        <v>23456.31</v>
      </c>
      <c r="H21" s="8">
        <v>4.8499999999999996</v>
      </c>
      <c r="I21" s="7">
        <v>0.6381</v>
      </c>
      <c r="J21" s="23">
        <v>0.3619</v>
      </c>
      <c r="K21" s="24">
        <v>1.2</v>
      </c>
      <c r="L21" s="24">
        <v>1</v>
      </c>
      <c r="M21" s="24">
        <v>1.2</v>
      </c>
      <c r="N21" s="24">
        <v>1</v>
      </c>
      <c r="O21" s="25">
        <v>1.0069999999999999</v>
      </c>
      <c r="P21" s="26">
        <v>122343.11</v>
      </c>
    </row>
    <row r="22" spans="1:16" ht="45" customHeight="1" x14ac:dyDescent="0.25">
      <c r="A22" s="10">
        <v>18</v>
      </c>
      <c r="B22" s="11" t="s">
        <v>831</v>
      </c>
      <c r="C22" s="12" t="s">
        <v>832</v>
      </c>
      <c r="D22" s="19" t="s">
        <v>291</v>
      </c>
      <c r="E22" s="20">
        <v>36086.5</v>
      </c>
      <c r="F22" s="21">
        <v>0.65</v>
      </c>
      <c r="G22" s="22">
        <v>23456.31</v>
      </c>
      <c r="H22" s="8">
        <v>7.18</v>
      </c>
      <c r="I22" s="7">
        <v>0.96630000000000005</v>
      </c>
      <c r="J22" s="23">
        <v>3.3700000000000001E-2</v>
      </c>
      <c r="K22" s="24">
        <v>1.2</v>
      </c>
      <c r="L22" s="24">
        <v>1</v>
      </c>
      <c r="M22" s="24">
        <v>1.2</v>
      </c>
      <c r="N22" s="24">
        <v>1</v>
      </c>
      <c r="O22" s="25">
        <v>1.0069999999999999</v>
      </c>
      <c r="P22" s="26">
        <v>169599.11</v>
      </c>
    </row>
    <row r="23" spans="1:16" ht="45" customHeight="1" x14ac:dyDescent="0.25">
      <c r="A23" s="10">
        <v>19</v>
      </c>
      <c r="B23" s="11" t="s">
        <v>833</v>
      </c>
      <c r="C23" s="12" t="s">
        <v>834</v>
      </c>
      <c r="D23" s="19" t="s">
        <v>291</v>
      </c>
      <c r="E23" s="20">
        <v>36086.5</v>
      </c>
      <c r="F23" s="21">
        <v>0.65</v>
      </c>
      <c r="G23" s="22">
        <v>23456.31</v>
      </c>
      <c r="H23" s="8">
        <v>10.1</v>
      </c>
      <c r="I23" s="7">
        <v>0.90439999999999998</v>
      </c>
      <c r="J23" s="23">
        <v>9.5600000000000004E-2</v>
      </c>
      <c r="K23" s="24">
        <v>1.2</v>
      </c>
      <c r="L23" s="24">
        <v>1</v>
      </c>
      <c r="M23" s="24">
        <v>1.2</v>
      </c>
      <c r="N23" s="24">
        <v>1</v>
      </c>
      <c r="O23" s="25">
        <v>1.0069999999999999</v>
      </c>
      <c r="P23" s="26">
        <v>241628.67</v>
      </c>
    </row>
    <row r="24" spans="1:16" ht="45" customHeight="1" x14ac:dyDescent="0.25">
      <c r="A24" s="10">
        <v>20</v>
      </c>
      <c r="B24" s="11" t="s">
        <v>835</v>
      </c>
      <c r="C24" s="12" t="s">
        <v>836</v>
      </c>
      <c r="D24" s="19" t="s">
        <v>291</v>
      </c>
      <c r="E24" s="20">
        <v>36086.5</v>
      </c>
      <c r="F24" s="21">
        <v>0.65</v>
      </c>
      <c r="G24" s="22">
        <v>23456.31</v>
      </c>
      <c r="H24" s="8">
        <v>12.71</v>
      </c>
      <c r="I24" s="7">
        <v>0.83679999999999999</v>
      </c>
      <c r="J24" s="23">
        <v>0.16320000000000001</v>
      </c>
      <c r="K24" s="24">
        <v>1.2</v>
      </c>
      <c r="L24" s="24">
        <v>1</v>
      </c>
      <c r="M24" s="24">
        <v>1.2</v>
      </c>
      <c r="N24" s="24">
        <v>1</v>
      </c>
      <c r="O24" s="25">
        <v>1.0069999999999999</v>
      </c>
      <c r="P24" s="26">
        <v>308269.34999999998</v>
      </c>
    </row>
    <row r="25" spans="1:16" ht="45" customHeight="1" x14ac:dyDescent="0.25">
      <c r="A25" s="10">
        <v>21</v>
      </c>
      <c r="B25" s="11" t="s">
        <v>837</v>
      </c>
      <c r="C25" s="12" t="s">
        <v>838</v>
      </c>
      <c r="D25" s="19" t="s">
        <v>291</v>
      </c>
      <c r="E25" s="20">
        <v>36086.5</v>
      </c>
      <c r="F25" s="21">
        <v>0.65</v>
      </c>
      <c r="G25" s="22">
        <v>23456.31</v>
      </c>
      <c r="H25" s="8">
        <v>15.15</v>
      </c>
      <c r="I25" s="7">
        <v>0.79310000000000003</v>
      </c>
      <c r="J25" s="23">
        <v>0.2069</v>
      </c>
      <c r="K25" s="24">
        <v>1.2</v>
      </c>
      <c r="L25" s="24">
        <v>1</v>
      </c>
      <c r="M25" s="24">
        <v>1.2</v>
      </c>
      <c r="N25" s="24">
        <v>1</v>
      </c>
      <c r="O25" s="25">
        <v>1.0069999999999999</v>
      </c>
      <c r="P25" s="26">
        <v>370685.63</v>
      </c>
    </row>
    <row r="26" spans="1:16" ht="45" customHeight="1" x14ac:dyDescent="0.25">
      <c r="A26" s="10">
        <v>22</v>
      </c>
      <c r="B26" s="11" t="s">
        <v>839</v>
      </c>
      <c r="C26" s="12" t="s">
        <v>840</v>
      </c>
      <c r="D26" s="19" t="s">
        <v>291</v>
      </c>
      <c r="E26" s="20">
        <v>36086.5</v>
      </c>
      <c r="F26" s="21">
        <v>0.65</v>
      </c>
      <c r="G26" s="22">
        <v>23456.31</v>
      </c>
      <c r="H26" s="8">
        <v>19.28</v>
      </c>
      <c r="I26" s="7">
        <v>0.99180000000000001</v>
      </c>
      <c r="J26" s="23">
        <v>8.2000000000000007E-3</v>
      </c>
      <c r="K26" s="24">
        <v>1.2</v>
      </c>
      <c r="L26" s="24">
        <v>1</v>
      </c>
      <c r="M26" s="24">
        <v>1.2</v>
      </c>
      <c r="N26" s="24">
        <v>1</v>
      </c>
      <c r="O26" s="25">
        <v>1.0069999999999999</v>
      </c>
      <c r="P26" s="26">
        <v>453010.48</v>
      </c>
    </row>
    <row r="27" spans="1:16" ht="62.25" customHeight="1" x14ac:dyDescent="0.25">
      <c r="A27" s="69" t="s">
        <v>844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</row>
  </sheetData>
  <mergeCells count="16">
    <mergeCell ref="A27:P27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CCE24"/>
    <pageSetUpPr fitToPage="1"/>
  </sheetPr>
  <dimension ref="A1:R7"/>
  <sheetViews>
    <sheetView view="pageBreakPreview" zoomScale="70" zoomScaleNormal="70" zoomScaleSheetLayoutView="70" workbookViewId="0">
      <selection activeCell="A2" sqref="A2:A3"/>
    </sheetView>
  </sheetViews>
  <sheetFormatPr defaultRowHeight="15" x14ac:dyDescent="0.25"/>
  <cols>
    <col min="1" max="1" width="9.140625" style="27" customWidth="1"/>
    <col min="2" max="2" width="10.42578125" style="27" customWidth="1"/>
    <col min="3" max="3" width="93.7109375" style="27" customWidth="1"/>
    <col min="4" max="4" width="26.85546875" style="28" customWidth="1"/>
    <col min="5" max="5" width="25.5703125" style="27" customWidth="1"/>
    <col min="6" max="6" width="15.140625" style="27" customWidth="1"/>
    <col min="7" max="7" width="15.85546875" style="27" customWidth="1"/>
    <col min="8" max="8" width="15.140625" style="27" customWidth="1"/>
    <col min="9" max="9" width="16.28515625" style="29" customWidth="1"/>
    <col min="10" max="10" width="21.42578125" style="29" customWidth="1"/>
    <col min="11" max="12" width="14.28515625" style="30" customWidth="1"/>
    <col min="13" max="13" width="17.5703125" style="30" customWidth="1"/>
    <col min="14" max="14" width="13.7109375" style="15" customWidth="1"/>
    <col min="15" max="15" width="12.140625" style="15" customWidth="1"/>
    <col min="16" max="16" width="28.28515625" style="15" customWidth="1"/>
    <col min="17" max="16384" width="9.140625" style="15"/>
  </cols>
  <sheetData>
    <row r="1" spans="1:18" ht="45.75" customHeight="1" x14ac:dyDescent="0.25">
      <c r="A1" s="70" t="s">
        <v>890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8" x14ac:dyDescent="0.25">
      <c r="A2" s="71" t="s">
        <v>784</v>
      </c>
      <c r="B2" s="71" t="s">
        <v>785</v>
      </c>
      <c r="C2" s="72" t="s">
        <v>3</v>
      </c>
      <c r="D2" s="73" t="s">
        <v>4</v>
      </c>
      <c r="E2" s="74" t="s">
        <v>786</v>
      </c>
      <c r="F2" s="74" t="s">
        <v>6</v>
      </c>
      <c r="G2" s="74" t="s">
        <v>7</v>
      </c>
      <c r="H2" s="74" t="s">
        <v>787</v>
      </c>
      <c r="I2" s="75" t="s">
        <v>847</v>
      </c>
      <c r="J2" s="75" t="s">
        <v>789</v>
      </c>
      <c r="K2" s="75" t="s">
        <v>790</v>
      </c>
      <c r="L2" s="77" t="s">
        <v>791</v>
      </c>
      <c r="M2" s="78"/>
      <c r="N2" s="78"/>
      <c r="O2" s="79" t="s">
        <v>792</v>
      </c>
      <c r="P2" s="80" t="s">
        <v>793</v>
      </c>
    </row>
    <row r="3" spans="1:18" ht="154.5" customHeight="1" x14ac:dyDescent="0.25">
      <c r="A3" s="71"/>
      <c r="B3" s="71"/>
      <c r="C3" s="72"/>
      <c r="D3" s="73"/>
      <c r="E3" s="74"/>
      <c r="F3" s="74"/>
      <c r="G3" s="74"/>
      <c r="H3" s="74"/>
      <c r="I3" s="76"/>
      <c r="J3" s="76"/>
      <c r="K3" s="76"/>
      <c r="L3" s="36" t="s">
        <v>794</v>
      </c>
      <c r="M3" s="36" t="s">
        <v>795</v>
      </c>
      <c r="N3" s="35" t="s">
        <v>796</v>
      </c>
      <c r="O3" s="79"/>
      <c r="P3" s="81"/>
    </row>
    <row r="4" spans="1:18" ht="17.25" customHeight="1" x14ac:dyDescent="0.25">
      <c r="A4" s="31">
        <v>1</v>
      </c>
      <c r="B4" s="31"/>
      <c r="C4" s="32">
        <v>2</v>
      </c>
      <c r="D4" s="33">
        <v>3</v>
      </c>
      <c r="E4" s="34">
        <v>4</v>
      </c>
      <c r="F4" s="34">
        <v>5</v>
      </c>
      <c r="G4" s="32">
        <v>6</v>
      </c>
      <c r="H4" s="33">
        <v>7</v>
      </c>
      <c r="I4" s="34">
        <v>8</v>
      </c>
      <c r="J4" s="34">
        <v>9</v>
      </c>
      <c r="K4" s="32">
        <v>10</v>
      </c>
      <c r="L4" s="33">
        <v>11</v>
      </c>
      <c r="M4" s="34">
        <v>12</v>
      </c>
      <c r="N4" s="34">
        <v>13</v>
      </c>
      <c r="O4" s="32">
        <v>14</v>
      </c>
      <c r="P4" s="33">
        <v>15</v>
      </c>
    </row>
    <row r="5" spans="1:18" ht="42.75" customHeight="1" x14ac:dyDescent="0.25">
      <c r="A5" s="10">
        <v>1</v>
      </c>
      <c r="B5" s="11" t="s">
        <v>407</v>
      </c>
      <c r="C5" s="12" t="s">
        <v>408</v>
      </c>
      <c r="D5" s="37" t="s">
        <v>390</v>
      </c>
      <c r="E5" s="20">
        <v>36086.5</v>
      </c>
      <c r="F5" s="21">
        <v>0.65</v>
      </c>
      <c r="G5" s="22">
        <v>23456.31</v>
      </c>
      <c r="H5" s="38">
        <v>25</v>
      </c>
      <c r="I5" s="39">
        <f>ROUND(1-J5,4)</f>
        <v>0.68030000000000002</v>
      </c>
      <c r="J5" s="23">
        <v>0.31969999999999998</v>
      </c>
      <c r="K5" s="24">
        <f t="shared" ref="K5" si="0">ROUND(L5*M5*N5,4)</f>
        <v>1.2</v>
      </c>
      <c r="L5" s="24">
        <v>1</v>
      </c>
      <c r="M5" s="24">
        <v>1.2</v>
      </c>
      <c r="N5" s="24">
        <v>1</v>
      </c>
      <c r="O5" s="25">
        <v>1.0069999999999999</v>
      </c>
      <c r="P5" s="26">
        <f t="shared" ref="P5" si="1">ROUND(G5*H5*(I5+J5*K5*O5),2)</f>
        <v>625477.44999999995</v>
      </c>
    </row>
    <row r="6" spans="1:18" ht="62.25" customHeight="1" x14ac:dyDescent="0.25">
      <c r="A6" s="69" t="s">
        <v>844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7" spans="1:18" x14ac:dyDescent="0.25">
      <c r="A7" s="82" t="s">
        <v>848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</row>
  </sheetData>
  <mergeCells count="17">
    <mergeCell ref="L2:N2"/>
    <mergeCell ref="O2:O3"/>
    <mergeCell ref="P2:P3"/>
    <mergeCell ref="A7:R7"/>
    <mergeCell ref="A6:P6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rintOptions horizontalCentered="1"/>
  <pageMargins left="0" right="0" top="0.59055118110236227" bottom="0.19685039370078741" header="0" footer="0"/>
  <pageSetup paperSize="9" scale="41" fitToHeight="7" orientation="landscape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M227"/>
  <sheetViews>
    <sheetView zoomScale="70" zoomScaleNormal="70" zoomScaleSheetLayoutView="70" workbookViewId="0">
      <pane xSplit="4" ySplit="7" topLeftCell="E209" activePane="bottomRight" state="frozen"/>
      <selection activeCell="C15" sqref="C15"/>
      <selection pane="topRight" activeCell="C15" sqref="C15"/>
      <selection pane="bottomLeft" activeCell="C15" sqref="C15"/>
      <selection pane="bottomRight" activeCell="O227" sqref="O227"/>
    </sheetView>
  </sheetViews>
  <sheetFormatPr defaultRowHeight="15" x14ac:dyDescent="0.25"/>
  <cols>
    <col min="1" max="1" width="9.5703125" style="1" customWidth="1"/>
    <col min="2" max="2" width="14.28515625" style="2" customWidth="1"/>
    <col min="3" max="3" width="90.7109375" style="3" customWidth="1"/>
    <col min="4" max="4" width="29.5703125" style="2" customWidth="1"/>
    <col min="5" max="5" width="28.28515625" style="2" customWidth="1"/>
    <col min="6" max="6" width="17.7109375" style="2" customWidth="1"/>
    <col min="7" max="7" width="21.8554687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16.140625" style="2" customWidth="1"/>
    <col min="13" max="13" width="20" style="2" customWidth="1"/>
    <col min="14" max="15" width="9.140625" style="1"/>
    <col min="16" max="16" width="17.7109375" style="1" bestFit="1" customWidth="1"/>
    <col min="17" max="16384" width="9.140625" style="1"/>
  </cols>
  <sheetData>
    <row r="1" spans="1:13" ht="86.25" customHeight="1" x14ac:dyDescent="0.25">
      <c r="D1" s="4"/>
      <c r="E1" s="4"/>
      <c r="F1" s="4"/>
      <c r="J1" s="65" t="s">
        <v>894</v>
      </c>
      <c r="K1" s="66"/>
      <c r="L1" s="66"/>
      <c r="M1" s="66"/>
    </row>
    <row r="2" spans="1:13" ht="78.75" customHeight="1" x14ac:dyDescent="0.25">
      <c r="D2" s="4"/>
      <c r="E2" s="4"/>
      <c r="F2" s="4"/>
      <c r="J2" s="65" t="s">
        <v>843</v>
      </c>
      <c r="K2" s="66"/>
      <c r="L2" s="66"/>
      <c r="M2" s="66"/>
    </row>
    <row r="3" spans="1:13" ht="42.75" customHeight="1" x14ac:dyDescent="0.25">
      <c r="A3" s="67" t="s">
        <v>879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 ht="57" customHeight="1" x14ac:dyDescent="0.25">
      <c r="A4" s="67" t="s">
        <v>954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3" ht="135" customHeight="1" x14ac:dyDescent="0.25">
      <c r="A5" s="42" t="s">
        <v>1</v>
      </c>
      <c r="B5" s="43" t="s">
        <v>2</v>
      </c>
      <c r="C5" s="42" t="s">
        <v>3</v>
      </c>
      <c r="D5" s="44" t="s">
        <v>4</v>
      </c>
      <c r="E5" s="43" t="s">
        <v>5</v>
      </c>
      <c r="F5" s="43" t="s">
        <v>6</v>
      </c>
      <c r="G5" s="43" t="s">
        <v>7</v>
      </c>
      <c r="H5" s="45" t="s">
        <v>8</v>
      </c>
      <c r="I5" s="46" t="s">
        <v>9</v>
      </c>
      <c r="J5" s="46" t="s">
        <v>10</v>
      </c>
      <c r="K5" s="46" t="s">
        <v>11</v>
      </c>
      <c r="L5" s="46" t="s">
        <v>12</v>
      </c>
      <c r="M5" s="47" t="s">
        <v>13</v>
      </c>
    </row>
    <row r="6" spans="1:13" ht="11.25" customHeight="1" x14ac:dyDescent="0.25">
      <c r="A6" s="48" t="s">
        <v>14</v>
      </c>
      <c r="B6" s="47">
        <v>1</v>
      </c>
      <c r="C6" s="47">
        <v>2</v>
      </c>
      <c r="D6" s="47">
        <v>3</v>
      </c>
      <c r="E6" s="47">
        <v>4</v>
      </c>
      <c r="F6" s="47">
        <v>5</v>
      </c>
      <c r="G6" s="47">
        <v>6</v>
      </c>
      <c r="H6" s="47">
        <v>7</v>
      </c>
      <c r="I6" s="47">
        <v>8</v>
      </c>
      <c r="J6" s="47">
        <v>9</v>
      </c>
      <c r="K6" s="47">
        <v>10</v>
      </c>
      <c r="L6" s="47">
        <v>11</v>
      </c>
      <c r="M6" s="47">
        <v>12</v>
      </c>
    </row>
    <row r="7" spans="1:13" s="9" customFormat="1" ht="15.75" x14ac:dyDescent="0.25">
      <c r="A7" s="48">
        <v>1</v>
      </c>
      <c r="B7" s="48" t="s">
        <v>15</v>
      </c>
      <c r="C7" s="49" t="s">
        <v>16</v>
      </c>
      <c r="D7" s="50" t="s">
        <v>17</v>
      </c>
      <c r="E7" s="51">
        <v>36339.11</v>
      </c>
      <c r="F7" s="64">
        <v>0.65</v>
      </c>
      <c r="G7" s="51">
        <v>23620.5</v>
      </c>
      <c r="H7" s="53">
        <v>0.5</v>
      </c>
      <c r="I7" s="54">
        <v>1</v>
      </c>
      <c r="J7" s="54">
        <v>1.25</v>
      </c>
      <c r="K7" s="54">
        <v>1</v>
      </c>
      <c r="L7" s="54">
        <f t="shared" ref="L7:L83" si="0">ROUND(I7*J7*K7,5)</f>
        <v>1.25</v>
      </c>
      <c r="M7" s="55">
        <f t="shared" ref="M7:M83" si="1">ROUND(G7*H7*L7,2)</f>
        <v>14762.81</v>
      </c>
    </row>
    <row r="8" spans="1:13" s="9" customFormat="1" ht="15.75" x14ac:dyDescent="0.25">
      <c r="A8" s="48">
        <v>2</v>
      </c>
      <c r="B8" s="48" t="s">
        <v>18</v>
      </c>
      <c r="C8" s="49" t="s">
        <v>19</v>
      </c>
      <c r="D8" s="56" t="s">
        <v>20</v>
      </c>
      <c r="E8" s="51">
        <f>$E$7</f>
        <v>36339.11</v>
      </c>
      <c r="F8" s="64">
        <v>0.65</v>
      </c>
      <c r="G8" s="51">
        <f>$G$7</f>
        <v>23620.5</v>
      </c>
      <c r="H8" s="53">
        <v>0.93</v>
      </c>
      <c r="I8" s="54">
        <v>0.83838999999999997</v>
      </c>
      <c r="J8" s="54">
        <v>1.25</v>
      </c>
      <c r="K8" s="54">
        <f>$K$7</f>
        <v>1</v>
      </c>
      <c r="L8" s="54">
        <f t="shared" si="0"/>
        <v>1.04799</v>
      </c>
      <c r="M8" s="55">
        <f t="shared" si="1"/>
        <v>23021.26</v>
      </c>
    </row>
    <row r="9" spans="1:13" s="9" customFormat="1" ht="15.75" x14ac:dyDescent="0.25">
      <c r="A9" s="48">
        <v>3</v>
      </c>
      <c r="B9" s="48" t="s">
        <v>21</v>
      </c>
      <c r="C9" s="49" t="s">
        <v>22</v>
      </c>
      <c r="D9" s="56" t="s">
        <v>20</v>
      </c>
      <c r="E9" s="51">
        <f t="shared" ref="E9:E85" si="2">$E$7</f>
        <v>36339.11</v>
      </c>
      <c r="F9" s="64">
        <v>0.65</v>
      </c>
      <c r="G9" s="51">
        <f t="shared" ref="G9:G85" si="3">$G$7</f>
        <v>23620.5</v>
      </c>
      <c r="H9" s="53">
        <v>0.28000000000000003</v>
      </c>
      <c r="I9" s="54">
        <f>$I$8</f>
        <v>0.83838999999999997</v>
      </c>
      <c r="J9" s="54">
        <v>1.25</v>
      </c>
      <c r="K9" s="54">
        <f t="shared" ref="K9:K85" si="4">$K$7</f>
        <v>1</v>
      </c>
      <c r="L9" s="54">
        <f t="shared" si="0"/>
        <v>1.04799</v>
      </c>
      <c r="M9" s="55">
        <f t="shared" si="1"/>
        <v>6931.13</v>
      </c>
    </row>
    <row r="10" spans="1:13" s="9" customFormat="1" ht="15.75" x14ac:dyDescent="0.25">
      <c r="A10" s="48">
        <v>4</v>
      </c>
      <c r="B10" s="48" t="s">
        <v>23</v>
      </c>
      <c r="C10" s="49" t="s">
        <v>24</v>
      </c>
      <c r="D10" s="56" t="s">
        <v>20</v>
      </c>
      <c r="E10" s="51">
        <f t="shared" si="2"/>
        <v>36339.11</v>
      </c>
      <c r="F10" s="64">
        <f>$F$7</f>
        <v>0.65</v>
      </c>
      <c r="G10" s="51">
        <f t="shared" si="3"/>
        <v>23620.5</v>
      </c>
      <c r="H10" s="53">
        <v>0.98</v>
      </c>
      <c r="I10" s="54">
        <f t="shared" ref="I10:I11" si="5">$I$8</f>
        <v>0.83838999999999997</v>
      </c>
      <c r="J10" s="54">
        <v>1.25</v>
      </c>
      <c r="K10" s="54">
        <f t="shared" si="4"/>
        <v>1</v>
      </c>
      <c r="L10" s="54">
        <f t="shared" si="0"/>
        <v>1.04799</v>
      </c>
      <c r="M10" s="55">
        <f t="shared" si="1"/>
        <v>24258.97</v>
      </c>
    </row>
    <row r="11" spans="1:13" s="9" customFormat="1" ht="15.75" x14ac:dyDescent="0.25">
      <c r="A11" s="48">
        <v>5</v>
      </c>
      <c r="B11" s="48" t="s">
        <v>25</v>
      </c>
      <c r="C11" s="49" t="s">
        <v>26</v>
      </c>
      <c r="D11" s="56" t="s">
        <v>20</v>
      </c>
      <c r="E11" s="51">
        <f t="shared" si="2"/>
        <v>36339.11</v>
      </c>
      <c r="F11" s="64">
        <f t="shared" ref="F11:F87" si="6">$F$7</f>
        <v>0.65</v>
      </c>
      <c r="G11" s="51">
        <f t="shared" si="3"/>
        <v>23620.5</v>
      </c>
      <c r="H11" s="53">
        <v>1.01</v>
      </c>
      <c r="I11" s="54">
        <f t="shared" si="5"/>
        <v>0.83838999999999997</v>
      </c>
      <c r="J11" s="54">
        <v>1.25</v>
      </c>
      <c r="K11" s="54">
        <f t="shared" si="4"/>
        <v>1</v>
      </c>
      <c r="L11" s="54">
        <f t="shared" si="0"/>
        <v>1.04799</v>
      </c>
      <c r="M11" s="55">
        <f t="shared" si="1"/>
        <v>25001.59</v>
      </c>
    </row>
    <row r="12" spans="1:13" s="9" customFormat="1" ht="15.75" x14ac:dyDescent="0.25">
      <c r="A12" s="48">
        <v>6</v>
      </c>
      <c r="B12" s="48" t="s">
        <v>27</v>
      </c>
      <c r="C12" s="49" t="s">
        <v>28</v>
      </c>
      <c r="D12" s="56" t="s">
        <v>20</v>
      </c>
      <c r="E12" s="51">
        <f t="shared" si="2"/>
        <v>36339.11</v>
      </c>
      <c r="F12" s="64">
        <f t="shared" si="6"/>
        <v>0.65</v>
      </c>
      <c r="G12" s="51">
        <f t="shared" si="3"/>
        <v>23620.5</v>
      </c>
      <c r="H12" s="53">
        <v>0.74</v>
      </c>
      <c r="I12" s="54">
        <f>$I$7</f>
        <v>1</v>
      </c>
      <c r="J12" s="54">
        <v>1.25</v>
      </c>
      <c r="K12" s="54">
        <f t="shared" si="4"/>
        <v>1</v>
      </c>
      <c r="L12" s="54">
        <f t="shared" si="0"/>
        <v>1.25</v>
      </c>
      <c r="M12" s="55">
        <f t="shared" si="1"/>
        <v>21848.959999999999</v>
      </c>
    </row>
    <row r="13" spans="1:13" s="9" customFormat="1" ht="15.75" x14ac:dyDescent="0.25">
      <c r="A13" s="48">
        <v>7</v>
      </c>
      <c r="B13" s="48" t="s">
        <v>29</v>
      </c>
      <c r="C13" s="49" t="s">
        <v>30</v>
      </c>
      <c r="D13" s="56" t="s">
        <v>20</v>
      </c>
      <c r="E13" s="51">
        <f t="shared" si="2"/>
        <v>36339.11</v>
      </c>
      <c r="F13" s="64">
        <f t="shared" si="6"/>
        <v>0.65</v>
      </c>
      <c r="G13" s="51">
        <f t="shared" si="3"/>
        <v>23620.5</v>
      </c>
      <c r="H13" s="53">
        <v>3.21</v>
      </c>
      <c r="I13" s="54">
        <f t="shared" ref="I13:I15" si="7">$I$7</f>
        <v>1</v>
      </c>
      <c r="J13" s="54">
        <v>1.25</v>
      </c>
      <c r="K13" s="54">
        <f t="shared" si="4"/>
        <v>1</v>
      </c>
      <c r="L13" s="54">
        <f t="shared" si="0"/>
        <v>1.25</v>
      </c>
      <c r="M13" s="55">
        <f t="shared" si="1"/>
        <v>94777.26</v>
      </c>
    </row>
    <row r="14" spans="1:13" s="9" customFormat="1" ht="15.75" x14ac:dyDescent="0.25">
      <c r="A14" s="48">
        <v>8</v>
      </c>
      <c r="B14" s="48" t="s">
        <v>31</v>
      </c>
      <c r="C14" s="49" t="s">
        <v>32</v>
      </c>
      <c r="D14" s="56" t="s">
        <v>20</v>
      </c>
      <c r="E14" s="51">
        <f t="shared" si="2"/>
        <v>36339.11</v>
      </c>
      <c r="F14" s="64">
        <f t="shared" si="6"/>
        <v>0.65</v>
      </c>
      <c r="G14" s="51">
        <f t="shared" si="3"/>
        <v>23620.5</v>
      </c>
      <c r="H14" s="53">
        <v>0.71</v>
      </c>
      <c r="I14" s="54">
        <f t="shared" si="7"/>
        <v>1</v>
      </c>
      <c r="J14" s="54">
        <v>1.25</v>
      </c>
      <c r="K14" s="54">
        <f t="shared" si="4"/>
        <v>1</v>
      </c>
      <c r="L14" s="54">
        <f t="shared" si="0"/>
        <v>1.25</v>
      </c>
      <c r="M14" s="55">
        <f t="shared" si="1"/>
        <v>20963.189999999999</v>
      </c>
    </row>
    <row r="15" spans="1:13" s="9" customFormat="1" ht="33" customHeight="1" x14ac:dyDescent="0.25">
      <c r="A15" s="48">
        <v>9</v>
      </c>
      <c r="B15" s="48" t="s">
        <v>33</v>
      </c>
      <c r="C15" s="49" t="s">
        <v>34</v>
      </c>
      <c r="D15" s="56" t="s">
        <v>20</v>
      </c>
      <c r="E15" s="51">
        <f t="shared" si="2"/>
        <v>36339.11</v>
      </c>
      <c r="F15" s="64">
        <f t="shared" si="6"/>
        <v>0.65</v>
      </c>
      <c r="G15" s="51">
        <f t="shared" si="3"/>
        <v>23620.5</v>
      </c>
      <c r="H15" s="53">
        <v>0.89</v>
      </c>
      <c r="I15" s="54">
        <f t="shared" si="7"/>
        <v>1</v>
      </c>
      <c r="J15" s="54">
        <v>1.25</v>
      </c>
      <c r="K15" s="54">
        <f t="shared" si="4"/>
        <v>1</v>
      </c>
      <c r="L15" s="54">
        <f t="shared" si="0"/>
        <v>1.25</v>
      </c>
      <c r="M15" s="55">
        <f t="shared" si="1"/>
        <v>26277.81</v>
      </c>
    </row>
    <row r="16" spans="1:13" s="9" customFormat="1" ht="19.5" customHeight="1" x14ac:dyDescent="0.25">
      <c r="A16" s="48">
        <v>10</v>
      </c>
      <c r="B16" s="48" t="s">
        <v>35</v>
      </c>
      <c r="C16" s="49" t="s">
        <v>36</v>
      </c>
      <c r="D16" s="56" t="s">
        <v>20</v>
      </c>
      <c r="E16" s="51">
        <f t="shared" si="2"/>
        <v>36339.11</v>
      </c>
      <c r="F16" s="64">
        <f t="shared" si="6"/>
        <v>0.65</v>
      </c>
      <c r="G16" s="51">
        <f t="shared" si="3"/>
        <v>23620.5</v>
      </c>
      <c r="H16" s="53">
        <v>0.46</v>
      </c>
      <c r="I16" s="54">
        <f t="shared" ref="I16:I22" si="8">$I$8</f>
        <v>0.83838999999999997</v>
      </c>
      <c r="J16" s="54">
        <v>1.25</v>
      </c>
      <c r="K16" s="54">
        <f t="shared" si="4"/>
        <v>1</v>
      </c>
      <c r="L16" s="54">
        <f t="shared" si="0"/>
        <v>1.04799</v>
      </c>
      <c r="M16" s="55">
        <f t="shared" si="1"/>
        <v>11386.86</v>
      </c>
    </row>
    <row r="17" spans="1:13" s="9" customFormat="1" ht="15.75" x14ac:dyDescent="0.25">
      <c r="A17" s="48">
        <v>11</v>
      </c>
      <c r="B17" s="48" t="s">
        <v>37</v>
      </c>
      <c r="C17" s="49" t="s">
        <v>38</v>
      </c>
      <c r="D17" s="56" t="s">
        <v>20</v>
      </c>
      <c r="E17" s="51">
        <f t="shared" si="2"/>
        <v>36339.11</v>
      </c>
      <c r="F17" s="64">
        <f t="shared" si="6"/>
        <v>0.65</v>
      </c>
      <c r="G17" s="51">
        <f t="shared" si="3"/>
        <v>23620.5</v>
      </c>
      <c r="H17" s="53">
        <v>0.39</v>
      </c>
      <c r="I17" s="54">
        <f t="shared" si="8"/>
        <v>0.83838999999999997</v>
      </c>
      <c r="J17" s="54">
        <v>1.25</v>
      </c>
      <c r="K17" s="54">
        <f t="shared" si="4"/>
        <v>1</v>
      </c>
      <c r="L17" s="54">
        <f t="shared" si="0"/>
        <v>1.04799</v>
      </c>
      <c r="M17" s="55">
        <f t="shared" si="1"/>
        <v>9654.08</v>
      </c>
    </row>
    <row r="18" spans="1:13" s="9" customFormat="1" ht="15.75" x14ac:dyDescent="0.25">
      <c r="A18" s="48">
        <v>12</v>
      </c>
      <c r="B18" s="48" t="s">
        <v>39</v>
      </c>
      <c r="C18" s="49" t="s">
        <v>40</v>
      </c>
      <c r="D18" s="56" t="s">
        <v>20</v>
      </c>
      <c r="E18" s="51">
        <f t="shared" si="2"/>
        <v>36339.11</v>
      </c>
      <c r="F18" s="64">
        <f t="shared" si="6"/>
        <v>0.65</v>
      </c>
      <c r="G18" s="51">
        <f t="shared" si="3"/>
        <v>23620.5</v>
      </c>
      <c r="H18" s="53">
        <v>0.57999999999999996</v>
      </c>
      <c r="I18" s="54">
        <f t="shared" si="8"/>
        <v>0.83838999999999997</v>
      </c>
      <c r="J18" s="54">
        <v>1.25</v>
      </c>
      <c r="K18" s="54">
        <f t="shared" si="4"/>
        <v>1</v>
      </c>
      <c r="L18" s="54">
        <f t="shared" si="0"/>
        <v>1.04799</v>
      </c>
      <c r="M18" s="55">
        <f t="shared" si="1"/>
        <v>14357.35</v>
      </c>
    </row>
    <row r="19" spans="1:13" s="9" customFormat="1" ht="15.75" x14ac:dyDescent="0.25">
      <c r="A19" s="48">
        <v>13</v>
      </c>
      <c r="B19" s="48" t="s">
        <v>41</v>
      </c>
      <c r="C19" s="49" t="s">
        <v>42</v>
      </c>
      <c r="D19" s="56" t="s">
        <v>20</v>
      </c>
      <c r="E19" s="51">
        <f t="shared" si="2"/>
        <v>36339.11</v>
      </c>
      <c r="F19" s="64">
        <f t="shared" si="6"/>
        <v>0.65</v>
      </c>
      <c r="G19" s="51">
        <f t="shared" si="3"/>
        <v>23620.5</v>
      </c>
      <c r="H19" s="53">
        <v>1.17</v>
      </c>
      <c r="I19" s="54">
        <f t="shared" si="8"/>
        <v>0.83838999999999997</v>
      </c>
      <c r="J19" s="54">
        <v>1.25</v>
      </c>
      <c r="K19" s="54">
        <f t="shared" si="4"/>
        <v>1</v>
      </c>
      <c r="L19" s="54">
        <f t="shared" si="0"/>
        <v>1.04799</v>
      </c>
      <c r="M19" s="55">
        <f t="shared" si="1"/>
        <v>28962.240000000002</v>
      </c>
    </row>
    <row r="20" spans="1:13" s="9" customFormat="1" ht="15.75" x14ac:dyDescent="0.25">
      <c r="A20" s="48">
        <v>14</v>
      </c>
      <c r="B20" s="48" t="s">
        <v>43</v>
      </c>
      <c r="C20" s="49" t="s">
        <v>44</v>
      </c>
      <c r="D20" s="56" t="s">
        <v>20</v>
      </c>
      <c r="E20" s="51">
        <f t="shared" si="2"/>
        <v>36339.11</v>
      </c>
      <c r="F20" s="64">
        <f t="shared" si="6"/>
        <v>0.65</v>
      </c>
      <c r="G20" s="51">
        <f t="shared" si="3"/>
        <v>23620.5</v>
      </c>
      <c r="H20" s="53">
        <v>2.2000000000000002</v>
      </c>
      <c r="I20" s="54">
        <f t="shared" si="8"/>
        <v>0.83838999999999997</v>
      </c>
      <c r="J20" s="54">
        <v>1.25</v>
      </c>
      <c r="K20" s="54">
        <f t="shared" si="4"/>
        <v>1</v>
      </c>
      <c r="L20" s="54">
        <f t="shared" si="0"/>
        <v>1.04799</v>
      </c>
      <c r="M20" s="55">
        <f t="shared" si="1"/>
        <v>54458.91</v>
      </c>
    </row>
    <row r="21" spans="1:13" s="9" customFormat="1" ht="15.75" customHeight="1" x14ac:dyDescent="0.25">
      <c r="A21" s="48">
        <v>15</v>
      </c>
      <c r="B21" s="48" t="s">
        <v>50</v>
      </c>
      <c r="C21" s="49" t="s">
        <v>51</v>
      </c>
      <c r="D21" s="49" t="s">
        <v>52</v>
      </c>
      <c r="E21" s="51">
        <f t="shared" si="2"/>
        <v>36339.11</v>
      </c>
      <c r="F21" s="64">
        <f t="shared" si="6"/>
        <v>0.65</v>
      </c>
      <c r="G21" s="51">
        <f t="shared" si="3"/>
        <v>23620.5</v>
      </c>
      <c r="H21" s="53">
        <v>0.89</v>
      </c>
      <c r="I21" s="54">
        <f t="shared" si="8"/>
        <v>0.83838999999999997</v>
      </c>
      <c r="J21" s="54">
        <v>1.25</v>
      </c>
      <c r="K21" s="54">
        <f t="shared" si="4"/>
        <v>1</v>
      </c>
      <c r="L21" s="54">
        <f t="shared" si="0"/>
        <v>1.04799</v>
      </c>
      <c r="M21" s="55">
        <f t="shared" si="1"/>
        <v>22031.1</v>
      </c>
    </row>
    <row r="22" spans="1:13" s="9" customFormat="1" ht="15.75" x14ac:dyDescent="0.25">
      <c r="A22" s="48">
        <v>16</v>
      </c>
      <c r="B22" s="48" t="s">
        <v>53</v>
      </c>
      <c r="C22" s="49" t="s">
        <v>54</v>
      </c>
      <c r="D22" s="49" t="s">
        <v>52</v>
      </c>
      <c r="E22" s="51">
        <f t="shared" si="2"/>
        <v>36339.11</v>
      </c>
      <c r="F22" s="64">
        <f t="shared" si="6"/>
        <v>0.65</v>
      </c>
      <c r="G22" s="51">
        <f t="shared" si="3"/>
        <v>23620.5</v>
      </c>
      <c r="H22" s="53">
        <v>2.0099999999999998</v>
      </c>
      <c r="I22" s="54">
        <f t="shared" si="8"/>
        <v>0.83838999999999997</v>
      </c>
      <c r="J22" s="54">
        <v>1.25</v>
      </c>
      <c r="K22" s="54">
        <f t="shared" si="4"/>
        <v>1</v>
      </c>
      <c r="L22" s="54">
        <f t="shared" si="0"/>
        <v>1.04799</v>
      </c>
      <c r="M22" s="55">
        <f t="shared" si="1"/>
        <v>49755.64</v>
      </c>
    </row>
    <row r="23" spans="1:13" s="9" customFormat="1" ht="15.75" x14ac:dyDescent="0.25">
      <c r="A23" s="48">
        <v>17</v>
      </c>
      <c r="B23" s="48" t="s">
        <v>55</v>
      </c>
      <c r="C23" s="49" t="s">
        <v>56</v>
      </c>
      <c r="D23" s="49" t="s">
        <v>52</v>
      </c>
      <c r="E23" s="51">
        <f t="shared" si="2"/>
        <v>36339.11</v>
      </c>
      <c r="F23" s="64">
        <f t="shared" si="6"/>
        <v>0.65</v>
      </c>
      <c r="G23" s="51">
        <f t="shared" si="3"/>
        <v>23620.5</v>
      </c>
      <c r="H23" s="53">
        <v>0.86</v>
      </c>
      <c r="I23" s="54">
        <f t="shared" ref="I23" si="9">$I$7</f>
        <v>1</v>
      </c>
      <c r="J23" s="54">
        <v>1.25</v>
      </c>
      <c r="K23" s="54">
        <f t="shared" si="4"/>
        <v>1</v>
      </c>
      <c r="L23" s="54">
        <f t="shared" si="0"/>
        <v>1.25</v>
      </c>
      <c r="M23" s="55">
        <f t="shared" si="1"/>
        <v>25392.04</v>
      </c>
    </row>
    <row r="24" spans="1:13" s="9" customFormat="1" ht="15.75" x14ac:dyDescent="0.25">
      <c r="A24" s="48">
        <v>18</v>
      </c>
      <c r="B24" s="48" t="s">
        <v>57</v>
      </c>
      <c r="C24" s="49" t="s">
        <v>58</v>
      </c>
      <c r="D24" s="49" t="s">
        <v>52</v>
      </c>
      <c r="E24" s="51">
        <f t="shared" si="2"/>
        <v>36339.11</v>
      </c>
      <c r="F24" s="64">
        <f t="shared" si="6"/>
        <v>0.65</v>
      </c>
      <c r="G24" s="51">
        <f t="shared" si="3"/>
        <v>23620.5</v>
      </c>
      <c r="H24" s="53">
        <v>1.21</v>
      </c>
      <c r="I24" s="54">
        <f>$I$8</f>
        <v>0.83838999999999997</v>
      </c>
      <c r="J24" s="54">
        <v>1.25</v>
      </c>
      <c r="K24" s="54">
        <f t="shared" si="4"/>
        <v>1</v>
      </c>
      <c r="L24" s="54">
        <f t="shared" si="0"/>
        <v>1.04799</v>
      </c>
      <c r="M24" s="55">
        <f t="shared" si="1"/>
        <v>29952.400000000001</v>
      </c>
    </row>
    <row r="25" spans="1:13" s="9" customFormat="1" ht="27.75" customHeight="1" x14ac:dyDescent="0.25">
      <c r="A25" s="48">
        <v>19</v>
      </c>
      <c r="B25" s="48" t="s">
        <v>59</v>
      </c>
      <c r="C25" s="49" t="s">
        <v>60</v>
      </c>
      <c r="D25" s="49" t="s">
        <v>52</v>
      </c>
      <c r="E25" s="51">
        <f t="shared" si="2"/>
        <v>36339.11</v>
      </c>
      <c r="F25" s="64">
        <f t="shared" si="6"/>
        <v>0.65</v>
      </c>
      <c r="G25" s="51">
        <f t="shared" si="3"/>
        <v>23620.5</v>
      </c>
      <c r="H25" s="53">
        <v>0.87</v>
      </c>
      <c r="I25" s="54">
        <v>1</v>
      </c>
      <c r="J25" s="54">
        <v>1.25</v>
      </c>
      <c r="K25" s="54">
        <f t="shared" si="4"/>
        <v>1</v>
      </c>
      <c r="L25" s="54">
        <f t="shared" si="0"/>
        <v>1.25</v>
      </c>
      <c r="M25" s="55">
        <f t="shared" si="1"/>
        <v>25687.29</v>
      </c>
    </row>
    <row r="26" spans="1:13" s="9" customFormat="1" ht="15.75" x14ac:dyDescent="0.25">
      <c r="A26" s="48">
        <v>20</v>
      </c>
      <c r="B26" s="48" t="s">
        <v>61</v>
      </c>
      <c r="C26" s="49" t="s">
        <v>62</v>
      </c>
      <c r="D26" s="49" t="s">
        <v>52</v>
      </c>
      <c r="E26" s="51">
        <f t="shared" si="2"/>
        <v>36339.11</v>
      </c>
      <c r="F26" s="64">
        <f t="shared" si="6"/>
        <v>0.65</v>
      </c>
      <c r="G26" s="51">
        <f t="shared" si="3"/>
        <v>23620.5</v>
      </c>
      <c r="H26" s="53">
        <v>4.1900000000000004</v>
      </c>
      <c r="I26" s="54">
        <f t="shared" ref="I26:I34" si="10">$I$8</f>
        <v>0.83838999999999997</v>
      </c>
      <c r="J26" s="54">
        <v>1.25</v>
      </c>
      <c r="K26" s="54">
        <f t="shared" si="4"/>
        <v>1</v>
      </c>
      <c r="L26" s="54">
        <f t="shared" si="0"/>
        <v>1.04799</v>
      </c>
      <c r="M26" s="55">
        <f t="shared" si="1"/>
        <v>103719.46</v>
      </c>
    </row>
    <row r="27" spans="1:13" s="9" customFormat="1" ht="15.75" x14ac:dyDescent="0.25">
      <c r="A27" s="48">
        <v>21</v>
      </c>
      <c r="B27" s="48" t="s">
        <v>63</v>
      </c>
      <c r="C27" s="49" t="s">
        <v>64</v>
      </c>
      <c r="D27" s="49" t="s">
        <v>65</v>
      </c>
      <c r="E27" s="51">
        <f t="shared" si="2"/>
        <v>36339.11</v>
      </c>
      <c r="F27" s="52">
        <v>0.65</v>
      </c>
      <c r="G27" s="51">
        <f t="shared" si="3"/>
        <v>23620.5</v>
      </c>
      <c r="H27" s="53">
        <v>0.94</v>
      </c>
      <c r="I27" s="54">
        <f t="shared" ref="I27:I32" si="11">$I$7</f>
        <v>1</v>
      </c>
      <c r="J27" s="54">
        <f t="shared" ref="J27:J32" si="12">$J$7</f>
        <v>1.25</v>
      </c>
      <c r="K27" s="54">
        <f t="shared" si="4"/>
        <v>1</v>
      </c>
      <c r="L27" s="54">
        <f t="shared" si="0"/>
        <v>1.25</v>
      </c>
      <c r="M27" s="55">
        <f t="shared" si="1"/>
        <v>27754.09</v>
      </c>
    </row>
    <row r="28" spans="1:13" s="9" customFormat="1" ht="15.75" x14ac:dyDescent="0.25">
      <c r="A28" s="48">
        <v>22</v>
      </c>
      <c r="B28" s="48" t="s">
        <v>66</v>
      </c>
      <c r="C28" s="49" t="s">
        <v>67</v>
      </c>
      <c r="D28" s="49" t="s">
        <v>65</v>
      </c>
      <c r="E28" s="51">
        <f t="shared" si="2"/>
        <v>36339.11</v>
      </c>
      <c r="F28" s="52">
        <v>0.65</v>
      </c>
      <c r="G28" s="51">
        <f t="shared" si="3"/>
        <v>23620.5</v>
      </c>
      <c r="H28" s="53">
        <v>5.32</v>
      </c>
      <c r="I28" s="54">
        <f t="shared" si="11"/>
        <v>1</v>
      </c>
      <c r="J28" s="54">
        <f t="shared" si="12"/>
        <v>1.25</v>
      </c>
      <c r="K28" s="54">
        <f t="shared" si="4"/>
        <v>1</v>
      </c>
      <c r="L28" s="54">
        <f t="shared" si="0"/>
        <v>1.25</v>
      </c>
      <c r="M28" s="55">
        <f t="shared" si="1"/>
        <v>157076.32999999999</v>
      </c>
    </row>
    <row r="29" spans="1:13" s="9" customFormat="1" ht="15.75" x14ac:dyDescent="0.25">
      <c r="A29" s="48">
        <v>23</v>
      </c>
      <c r="B29" s="48" t="s">
        <v>68</v>
      </c>
      <c r="C29" s="49" t="s">
        <v>69</v>
      </c>
      <c r="D29" s="49" t="s">
        <v>65</v>
      </c>
      <c r="E29" s="51">
        <f t="shared" si="2"/>
        <v>36339.11</v>
      </c>
      <c r="F29" s="52">
        <v>0.65</v>
      </c>
      <c r="G29" s="51">
        <f t="shared" si="3"/>
        <v>23620.5</v>
      </c>
      <c r="H29" s="53">
        <v>4.5</v>
      </c>
      <c r="I29" s="54">
        <f t="shared" si="11"/>
        <v>1</v>
      </c>
      <c r="J29" s="54">
        <f t="shared" si="12"/>
        <v>1.25</v>
      </c>
      <c r="K29" s="54">
        <f t="shared" si="4"/>
        <v>1</v>
      </c>
      <c r="L29" s="54">
        <f t="shared" si="0"/>
        <v>1.25</v>
      </c>
      <c r="M29" s="55">
        <f t="shared" si="1"/>
        <v>132865.31</v>
      </c>
    </row>
    <row r="30" spans="1:13" s="9" customFormat="1" ht="15.75" x14ac:dyDescent="0.25">
      <c r="A30" s="48">
        <v>24</v>
      </c>
      <c r="B30" s="48" t="s">
        <v>70</v>
      </c>
      <c r="C30" s="49" t="s">
        <v>71</v>
      </c>
      <c r="D30" s="49" t="s">
        <v>65</v>
      </c>
      <c r="E30" s="51">
        <f t="shared" si="2"/>
        <v>36339.11</v>
      </c>
      <c r="F30" s="52">
        <v>0.65</v>
      </c>
      <c r="G30" s="51">
        <f t="shared" si="3"/>
        <v>23620.5</v>
      </c>
      <c r="H30" s="53">
        <v>1.0900000000000001</v>
      </c>
      <c r="I30" s="54">
        <f t="shared" si="11"/>
        <v>1</v>
      </c>
      <c r="J30" s="54">
        <f t="shared" si="12"/>
        <v>1.25</v>
      </c>
      <c r="K30" s="54">
        <f t="shared" si="4"/>
        <v>1</v>
      </c>
      <c r="L30" s="54">
        <f t="shared" si="0"/>
        <v>1.25</v>
      </c>
      <c r="M30" s="55">
        <f t="shared" si="1"/>
        <v>32182.93</v>
      </c>
    </row>
    <row r="31" spans="1:13" s="9" customFormat="1" ht="15.75" x14ac:dyDescent="0.25">
      <c r="A31" s="48">
        <v>25</v>
      </c>
      <c r="B31" s="48" t="s">
        <v>72</v>
      </c>
      <c r="C31" s="49" t="s">
        <v>73</v>
      </c>
      <c r="D31" s="49" t="s">
        <v>65</v>
      </c>
      <c r="E31" s="51">
        <f t="shared" si="2"/>
        <v>36339.11</v>
      </c>
      <c r="F31" s="52">
        <v>0.65</v>
      </c>
      <c r="G31" s="51">
        <f t="shared" si="3"/>
        <v>23620.5</v>
      </c>
      <c r="H31" s="57">
        <v>4.51</v>
      </c>
      <c r="I31" s="54">
        <f t="shared" si="11"/>
        <v>1</v>
      </c>
      <c r="J31" s="54">
        <f t="shared" si="12"/>
        <v>1.25</v>
      </c>
      <c r="K31" s="54">
        <f t="shared" si="4"/>
        <v>1</v>
      </c>
      <c r="L31" s="54">
        <f t="shared" si="0"/>
        <v>1.25</v>
      </c>
      <c r="M31" s="55">
        <f t="shared" si="1"/>
        <v>133160.57</v>
      </c>
    </row>
    <row r="32" spans="1:13" s="9" customFormat="1" ht="15.75" x14ac:dyDescent="0.25">
      <c r="A32" s="48">
        <v>26</v>
      </c>
      <c r="B32" s="48" t="s">
        <v>74</v>
      </c>
      <c r="C32" s="49" t="s">
        <v>75</v>
      </c>
      <c r="D32" s="49" t="s">
        <v>65</v>
      </c>
      <c r="E32" s="51">
        <f t="shared" si="2"/>
        <v>36339.11</v>
      </c>
      <c r="F32" s="52">
        <v>0.65</v>
      </c>
      <c r="G32" s="51">
        <f t="shared" si="3"/>
        <v>23620.5</v>
      </c>
      <c r="H32" s="53">
        <v>2.0499999999999998</v>
      </c>
      <c r="I32" s="54">
        <f t="shared" si="11"/>
        <v>1</v>
      </c>
      <c r="J32" s="54">
        <f t="shared" si="12"/>
        <v>1.25</v>
      </c>
      <c r="K32" s="54">
        <f t="shared" si="4"/>
        <v>1</v>
      </c>
      <c r="L32" s="54">
        <f t="shared" si="0"/>
        <v>1.25</v>
      </c>
      <c r="M32" s="55">
        <f t="shared" si="1"/>
        <v>60527.53</v>
      </c>
    </row>
    <row r="33" spans="1:13" s="9" customFormat="1" ht="15.75" customHeight="1" x14ac:dyDescent="0.25">
      <c r="A33" s="48">
        <v>27</v>
      </c>
      <c r="B33" s="48" t="s">
        <v>76</v>
      </c>
      <c r="C33" s="49" t="s">
        <v>77</v>
      </c>
      <c r="D33" s="49" t="s">
        <v>78</v>
      </c>
      <c r="E33" s="51">
        <f t="shared" si="2"/>
        <v>36339.11</v>
      </c>
      <c r="F33" s="64">
        <f t="shared" si="6"/>
        <v>0.65</v>
      </c>
      <c r="G33" s="51">
        <f t="shared" si="3"/>
        <v>23620.5</v>
      </c>
      <c r="H33" s="53">
        <v>1.72</v>
      </c>
      <c r="I33" s="54">
        <f t="shared" si="10"/>
        <v>0.83838999999999997</v>
      </c>
      <c r="J33" s="54">
        <v>1.25</v>
      </c>
      <c r="K33" s="54">
        <f t="shared" si="4"/>
        <v>1</v>
      </c>
      <c r="L33" s="54">
        <f t="shared" si="0"/>
        <v>1.04799</v>
      </c>
      <c r="M33" s="55">
        <f t="shared" si="1"/>
        <v>42576.959999999999</v>
      </c>
    </row>
    <row r="34" spans="1:13" s="9" customFormat="1" ht="15.75" x14ac:dyDescent="0.25">
      <c r="A34" s="48">
        <v>28</v>
      </c>
      <c r="B34" s="58" t="s">
        <v>79</v>
      </c>
      <c r="C34" s="49" t="s">
        <v>80</v>
      </c>
      <c r="D34" s="49" t="s">
        <v>78</v>
      </c>
      <c r="E34" s="51">
        <f t="shared" si="2"/>
        <v>36339.11</v>
      </c>
      <c r="F34" s="64">
        <f t="shared" si="6"/>
        <v>0.65</v>
      </c>
      <c r="G34" s="51">
        <f t="shared" si="3"/>
        <v>23620.5</v>
      </c>
      <c r="H34" s="53">
        <v>0.74</v>
      </c>
      <c r="I34" s="54">
        <f t="shared" si="10"/>
        <v>0.83838999999999997</v>
      </c>
      <c r="J34" s="54">
        <v>1.25</v>
      </c>
      <c r="K34" s="54">
        <f t="shared" si="4"/>
        <v>1</v>
      </c>
      <c r="L34" s="54">
        <f t="shared" si="0"/>
        <v>1.04799</v>
      </c>
      <c r="M34" s="55">
        <f t="shared" si="1"/>
        <v>18318</v>
      </c>
    </row>
    <row r="35" spans="1:13" s="9" customFormat="1" ht="15.75" x14ac:dyDescent="0.25">
      <c r="A35" s="48">
        <v>29</v>
      </c>
      <c r="B35" s="48" t="s">
        <v>81</v>
      </c>
      <c r="C35" s="49" t="s">
        <v>82</v>
      </c>
      <c r="D35" s="49" t="s">
        <v>78</v>
      </c>
      <c r="E35" s="51">
        <f t="shared" si="2"/>
        <v>36339.11</v>
      </c>
      <c r="F35" s="64">
        <f t="shared" si="6"/>
        <v>0.65</v>
      </c>
      <c r="G35" s="51">
        <f t="shared" si="3"/>
        <v>23620.5</v>
      </c>
      <c r="H35" s="53">
        <v>0.36</v>
      </c>
      <c r="I35" s="54">
        <f t="shared" ref="I35:I37" si="13">$I$7</f>
        <v>1</v>
      </c>
      <c r="J35" s="54">
        <v>1.25</v>
      </c>
      <c r="K35" s="54">
        <f t="shared" si="4"/>
        <v>1</v>
      </c>
      <c r="L35" s="54">
        <f t="shared" si="0"/>
        <v>1.25</v>
      </c>
      <c r="M35" s="55">
        <f t="shared" si="1"/>
        <v>10629.23</v>
      </c>
    </row>
    <row r="36" spans="1:13" s="9" customFormat="1" ht="15.75" x14ac:dyDescent="0.25">
      <c r="A36" s="48">
        <v>30</v>
      </c>
      <c r="B36" s="48" t="s">
        <v>89</v>
      </c>
      <c r="C36" s="49" t="s">
        <v>90</v>
      </c>
      <c r="D36" s="49" t="s">
        <v>88</v>
      </c>
      <c r="E36" s="51">
        <f t="shared" si="2"/>
        <v>36339.11</v>
      </c>
      <c r="F36" s="64">
        <f t="shared" si="6"/>
        <v>0.65</v>
      </c>
      <c r="G36" s="51">
        <f t="shared" si="3"/>
        <v>23620.5</v>
      </c>
      <c r="H36" s="53">
        <v>7.82</v>
      </c>
      <c r="I36" s="54">
        <f t="shared" si="13"/>
        <v>1</v>
      </c>
      <c r="J36" s="54">
        <v>1.25</v>
      </c>
      <c r="K36" s="54">
        <f t="shared" si="4"/>
        <v>1</v>
      </c>
      <c r="L36" s="54">
        <f t="shared" si="0"/>
        <v>1.25</v>
      </c>
      <c r="M36" s="55">
        <f t="shared" si="1"/>
        <v>230890.39</v>
      </c>
    </row>
    <row r="37" spans="1:13" s="9" customFormat="1" ht="30" x14ac:dyDescent="0.25">
      <c r="A37" s="48">
        <v>31</v>
      </c>
      <c r="B37" s="48" t="s">
        <v>91</v>
      </c>
      <c r="C37" s="49" t="s">
        <v>92</v>
      </c>
      <c r="D37" s="49" t="s">
        <v>88</v>
      </c>
      <c r="E37" s="51">
        <f t="shared" si="2"/>
        <v>36339.11</v>
      </c>
      <c r="F37" s="64">
        <f t="shared" si="6"/>
        <v>0.65</v>
      </c>
      <c r="G37" s="51">
        <f t="shared" si="3"/>
        <v>23620.5</v>
      </c>
      <c r="H37" s="53">
        <v>5.68</v>
      </c>
      <c r="I37" s="54">
        <f t="shared" si="13"/>
        <v>1</v>
      </c>
      <c r="J37" s="54">
        <v>1.25</v>
      </c>
      <c r="K37" s="54">
        <f t="shared" si="4"/>
        <v>1</v>
      </c>
      <c r="L37" s="54">
        <f t="shared" si="0"/>
        <v>1.25</v>
      </c>
      <c r="M37" s="55">
        <f t="shared" si="1"/>
        <v>167705.54999999999</v>
      </c>
    </row>
    <row r="38" spans="1:13" s="9" customFormat="1" ht="15.75" customHeight="1" x14ac:dyDescent="0.25">
      <c r="A38" s="48">
        <v>32</v>
      </c>
      <c r="B38" s="48" t="s">
        <v>93</v>
      </c>
      <c r="C38" s="49" t="s">
        <v>94</v>
      </c>
      <c r="D38" s="49" t="s">
        <v>95</v>
      </c>
      <c r="E38" s="51">
        <f t="shared" si="2"/>
        <v>36339.11</v>
      </c>
      <c r="F38" s="64">
        <f t="shared" si="6"/>
        <v>0.65</v>
      </c>
      <c r="G38" s="51">
        <f t="shared" si="3"/>
        <v>23620.5</v>
      </c>
      <c r="H38" s="53">
        <v>0.97</v>
      </c>
      <c r="I38" s="54">
        <f>$I$8</f>
        <v>0.83838999999999997</v>
      </c>
      <c r="J38" s="54">
        <v>1.25</v>
      </c>
      <c r="K38" s="54">
        <f t="shared" si="4"/>
        <v>1</v>
      </c>
      <c r="L38" s="54">
        <f t="shared" si="0"/>
        <v>1.04799</v>
      </c>
      <c r="M38" s="55">
        <f t="shared" si="1"/>
        <v>24011.43</v>
      </c>
    </row>
    <row r="39" spans="1:13" s="9" customFormat="1" ht="15.75" x14ac:dyDescent="0.25">
      <c r="A39" s="48">
        <v>33</v>
      </c>
      <c r="B39" s="48" t="s">
        <v>96</v>
      </c>
      <c r="C39" s="49" t="s">
        <v>97</v>
      </c>
      <c r="D39" s="49" t="s">
        <v>95</v>
      </c>
      <c r="E39" s="51">
        <f t="shared" si="2"/>
        <v>36339.11</v>
      </c>
      <c r="F39" s="64">
        <f t="shared" si="6"/>
        <v>0.65</v>
      </c>
      <c r="G39" s="51">
        <f t="shared" si="3"/>
        <v>23620.5</v>
      </c>
      <c r="H39" s="53">
        <v>1.1100000000000001</v>
      </c>
      <c r="I39" s="54">
        <f>$I$8</f>
        <v>0.83838999999999997</v>
      </c>
      <c r="J39" s="54">
        <v>1.25</v>
      </c>
      <c r="K39" s="54">
        <f t="shared" si="4"/>
        <v>1</v>
      </c>
      <c r="L39" s="54">
        <f t="shared" si="0"/>
        <v>1.04799</v>
      </c>
      <c r="M39" s="55">
        <f t="shared" si="1"/>
        <v>27476.99</v>
      </c>
    </row>
    <row r="40" spans="1:13" s="9" customFormat="1" ht="15.75" x14ac:dyDescent="0.25">
      <c r="A40" s="48">
        <v>34</v>
      </c>
      <c r="B40" s="48" t="s">
        <v>98</v>
      </c>
      <c r="C40" s="49" t="s">
        <v>99</v>
      </c>
      <c r="D40" s="49" t="s">
        <v>95</v>
      </c>
      <c r="E40" s="51">
        <f t="shared" si="2"/>
        <v>36339.11</v>
      </c>
      <c r="F40" s="64">
        <f t="shared" si="6"/>
        <v>0.65</v>
      </c>
      <c r="G40" s="51">
        <f t="shared" si="3"/>
        <v>23620.5</v>
      </c>
      <c r="H40" s="53">
        <v>1.97</v>
      </c>
      <c r="I40" s="54">
        <f t="shared" ref="I40" si="14">$I$7</f>
        <v>1</v>
      </c>
      <c r="J40" s="54">
        <v>1.25</v>
      </c>
      <c r="K40" s="54">
        <f t="shared" si="4"/>
        <v>1</v>
      </c>
      <c r="L40" s="54">
        <f t="shared" si="0"/>
        <v>1.25</v>
      </c>
      <c r="M40" s="55">
        <f t="shared" si="1"/>
        <v>58165.48</v>
      </c>
    </row>
    <row r="41" spans="1:13" s="9" customFormat="1" ht="15.75" x14ac:dyDescent="0.25">
      <c r="A41" s="48">
        <v>35</v>
      </c>
      <c r="B41" s="48" t="s">
        <v>100</v>
      </c>
      <c r="C41" s="49" t="s">
        <v>101</v>
      </c>
      <c r="D41" s="49" t="s">
        <v>95</v>
      </c>
      <c r="E41" s="51">
        <f t="shared" si="2"/>
        <v>36339.11</v>
      </c>
      <c r="F41" s="64">
        <f t="shared" si="6"/>
        <v>0.65</v>
      </c>
      <c r="G41" s="51">
        <f t="shared" si="3"/>
        <v>23620.5</v>
      </c>
      <c r="H41" s="53">
        <v>2.78</v>
      </c>
      <c r="I41" s="54">
        <f t="shared" ref="I41:I45" si="15">$I$8</f>
        <v>0.83838999999999997</v>
      </c>
      <c r="J41" s="54">
        <v>1.25</v>
      </c>
      <c r="K41" s="54">
        <f t="shared" si="4"/>
        <v>1</v>
      </c>
      <c r="L41" s="54">
        <f t="shared" si="0"/>
        <v>1.04799</v>
      </c>
      <c r="M41" s="55">
        <f t="shared" si="1"/>
        <v>68816.25</v>
      </c>
    </row>
    <row r="42" spans="1:13" s="9" customFormat="1" ht="15.75" x14ac:dyDescent="0.25">
      <c r="A42" s="48">
        <v>36</v>
      </c>
      <c r="B42" s="48" t="s">
        <v>102</v>
      </c>
      <c r="C42" s="49" t="s">
        <v>103</v>
      </c>
      <c r="D42" s="49" t="s">
        <v>95</v>
      </c>
      <c r="E42" s="51">
        <f t="shared" si="2"/>
        <v>36339.11</v>
      </c>
      <c r="F42" s="64">
        <f t="shared" si="6"/>
        <v>0.65</v>
      </c>
      <c r="G42" s="51">
        <f t="shared" si="3"/>
        <v>23620.5</v>
      </c>
      <c r="H42" s="53">
        <v>1.1499999999999999</v>
      </c>
      <c r="I42" s="54">
        <f t="shared" si="15"/>
        <v>0.83838999999999997</v>
      </c>
      <c r="J42" s="54">
        <v>1.25</v>
      </c>
      <c r="K42" s="54">
        <f t="shared" si="4"/>
        <v>1</v>
      </c>
      <c r="L42" s="54">
        <f t="shared" si="0"/>
        <v>1.04799</v>
      </c>
      <c r="M42" s="55">
        <f t="shared" si="1"/>
        <v>28467.15</v>
      </c>
    </row>
    <row r="43" spans="1:13" s="9" customFormat="1" ht="15.75" x14ac:dyDescent="0.25">
      <c r="A43" s="48">
        <v>37</v>
      </c>
      <c r="B43" s="48" t="s">
        <v>104</v>
      </c>
      <c r="C43" s="49" t="s">
        <v>105</v>
      </c>
      <c r="D43" s="49" t="s">
        <v>95</v>
      </c>
      <c r="E43" s="51">
        <f t="shared" si="2"/>
        <v>36339.11</v>
      </c>
      <c r="F43" s="64">
        <f t="shared" si="6"/>
        <v>0.65</v>
      </c>
      <c r="G43" s="51">
        <f t="shared" si="3"/>
        <v>23620.5</v>
      </c>
      <c r="H43" s="53">
        <v>1.22</v>
      </c>
      <c r="I43" s="54">
        <f t="shared" si="15"/>
        <v>0.83838999999999997</v>
      </c>
      <c r="J43" s="54">
        <v>1.25</v>
      </c>
      <c r="K43" s="54">
        <f t="shared" si="4"/>
        <v>1</v>
      </c>
      <c r="L43" s="54">
        <f t="shared" si="0"/>
        <v>1.04799</v>
      </c>
      <c r="M43" s="55">
        <f t="shared" si="1"/>
        <v>30199.94</v>
      </c>
    </row>
    <row r="44" spans="1:13" s="9" customFormat="1" ht="15.75" x14ac:dyDescent="0.25">
      <c r="A44" s="48">
        <v>38</v>
      </c>
      <c r="B44" s="58" t="s">
        <v>106</v>
      </c>
      <c r="C44" s="49" t="s">
        <v>107</v>
      </c>
      <c r="D44" s="49" t="s">
        <v>95</v>
      </c>
      <c r="E44" s="51">
        <f t="shared" si="2"/>
        <v>36339.11</v>
      </c>
      <c r="F44" s="64">
        <f t="shared" si="6"/>
        <v>0.65</v>
      </c>
      <c r="G44" s="51">
        <f t="shared" si="3"/>
        <v>23620.5</v>
      </c>
      <c r="H44" s="57">
        <v>1.78</v>
      </c>
      <c r="I44" s="54">
        <f t="shared" si="15"/>
        <v>0.83838999999999997</v>
      </c>
      <c r="J44" s="54">
        <v>1.25</v>
      </c>
      <c r="K44" s="54">
        <f t="shared" si="4"/>
        <v>1</v>
      </c>
      <c r="L44" s="54">
        <f t="shared" si="0"/>
        <v>1.04799</v>
      </c>
      <c r="M44" s="55">
        <f t="shared" si="1"/>
        <v>44062.21</v>
      </c>
    </row>
    <row r="45" spans="1:13" s="9" customFormat="1" ht="15.75" x14ac:dyDescent="0.25">
      <c r="A45" s="48">
        <v>39</v>
      </c>
      <c r="B45" s="48" t="s">
        <v>108</v>
      </c>
      <c r="C45" s="49" t="s">
        <v>109</v>
      </c>
      <c r="D45" s="49" t="s">
        <v>95</v>
      </c>
      <c r="E45" s="51">
        <f t="shared" si="2"/>
        <v>36339.11</v>
      </c>
      <c r="F45" s="64">
        <f t="shared" si="6"/>
        <v>0.65</v>
      </c>
      <c r="G45" s="51">
        <f t="shared" si="3"/>
        <v>23620.5</v>
      </c>
      <c r="H45" s="53">
        <v>2.23</v>
      </c>
      <c r="I45" s="54">
        <f t="shared" si="15"/>
        <v>0.83838999999999997</v>
      </c>
      <c r="J45" s="54">
        <v>1.25</v>
      </c>
      <c r="K45" s="54">
        <f t="shared" si="4"/>
        <v>1</v>
      </c>
      <c r="L45" s="54">
        <f t="shared" si="0"/>
        <v>1.04799</v>
      </c>
      <c r="M45" s="55">
        <f t="shared" si="1"/>
        <v>55201.53</v>
      </c>
    </row>
    <row r="46" spans="1:13" s="9" customFormat="1" ht="15.75" x14ac:dyDescent="0.25">
      <c r="A46" s="48">
        <v>40</v>
      </c>
      <c r="B46" s="48" t="s">
        <v>110</v>
      </c>
      <c r="C46" s="49" t="s">
        <v>111</v>
      </c>
      <c r="D46" s="49" t="s">
        <v>95</v>
      </c>
      <c r="E46" s="51">
        <f t="shared" si="2"/>
        <v>36339.11</v>
      </c>
      <c r="F46" s="64">
        <f t="shared" si="6"/>
        <v>0.65</v>
      </c>
      <c r="G46" s="51">
        <f t="shared" si="3"/>
        <v>23620.5</v>
      </c>
      <c r="H46" s="53">
        <v>2.36</v>
      </c>
      <c r="I46" s="54">
        <f t="shared" ref="I46:I48" si="16">$I$7</f>
        <v>1</v>
      </c>
      <c r="J46" s="54">
        <v>1.25</v>
      </c>
      <c r="K46" s="54">
        <f t="shared" si="4"/>
        <v>1</v>
      </c>
      <c r="L46" s="54">
        <f t="shared" si="0"/>
        <v>1.25</v>
      </c>
      <c r="M46" s="55">
        <f t="shared" si="1"/>
        <v>69680.479999999996</v>
      </c>
    </row>
    <row r="47" spans="1:13" s="9" customFormat="1" ht="15.75" x14ac:dyDescent="0.25">
      <c r="A47" s="48">
        <v>41</v>
      </c>
      <c r="B47" s="48" t="s">
        <v>112</v>
      </c>
      <c r="C47" s="49" t="s">
        <v>113</v>
      </c>
      <c r="D47" s="49" t="s">
        <v>95</v>
      </c>
      <c r="E47" s="51">
        <f t="shared" si="2"/>
        <v>36339.11</v>
      </c>
      <c r="F47" s="64">
        <f t="shared" si="6"/>
        <v>0.65</v>
      </c>
      <c r="G47" s="51">
        <f t="shared" si="3"/>
        <v>23620.5</v>
      </c>
      <c r="H47" s="53">
        <v>4.28</v>
      </c>
      <c r="I47" s="54">
        <f t="shared" si="16"/>
        <v>1</v>
      </c>
      <c r="J47" s="54">
        <v>1.25</v>
      </c>
      <c r="K47" s="54">
        <f t="shared" si="4"/>
        <v>1</v>
      </c>
      <c r="L47" s="54">
        <f t="shared" si="0"/>
        <v>1.25</v>
      </c>
      <c r="M47" s="55">
        <f t="shared" si="1"/>
        <v>126369.68</v>
      </c>
    </row>
    <row r="48" spans="1:13" s="9" customFormat="1" ht="15.75" x14ac:dyDescent="0.25">
      <c r="A48" s="48">
        <v>42</v>
      </c>
      <c r="B48" s="48" t="s">
        <v>114</v>
      </c>
      <c r="C48" s="49" t="s">
        <v>115</v>
      </c>
      <c r="D48" s="49" t="s">
        <v>116</v>
      </c>
      <c r="E48" s="51">
        <f t="shared" si="2"/>
        <v>36339.11</v>
      </c>
      <c r="F48" s="52">
        <v>0.65</v>
      </c>
      <c r="G48" s="51">
        <f t="shared" si="3"/>
        <v>23620.5</v>
      </c>
      <c r="H48" s="53">
        <v>2.95</v>
      </c>
      <c r="I48" s="54">
        <f t="shared" si="16"/>
        <v>1</v>
      </c>
      <c r="J48" s="54">
        <f t="shared" ref="J48:J54" si="17">$J$7</f>
        <v>1.25</v>
      </c>
      <c r="K48" s="54">
        <f t="shared" si="4"/>
        <v>1</v>
      </c>
      <c r="L48" s="54">
        <f t="shared" si="0"/>
        <v>1.25</v>
      </c>
      <c r="M48" s="55">
        <f t="shared" si="1"/>
        <v>87100.59</v>
      </c>
    </row>
    <row r="49" spans="1:13" s="9" customFormat="1" ht="15.75" x14ac:dyDescent="0.25">
      <c r="A49" s="48">
        <v>43</v>
      </c>
      <c r="B49" s="48" t="s">
        <v>117</v>
      </c>
      <c r="C49" s="49" t="s">
        <v>118</v>
      </c>
      <c r="D49" s="49" t="s">
        <v>116</v>
      </c>
      <c r="E49" s="51">
        <f t="shared" si="2"/>
        <v>36339.11</v>
      </c>
      <c r="F49" s="52">
        <v>0.65</v>
      </c>
      <c r="G49" s="51">
        <f t="shared" si="3"/>
        <v>23620.5</v>
      </c>
      <c r="H49" s="53">
        <v>5.33</v>
      </c>
      <c r="I49" s="54">
        <f t="shared" ref="I49" si="18">$I$8</f>
        <v>0.83838999999999997</v>
      </c>
      <c r="J49" s="54">
        <f t="shared" si="17"/>
        <v>1.25</v>
      </c>
      <c r="K49" s="54">
        <f t="shared" si="4"/>
        <v>1</v>
      </c>
      <c r="L49" s="54">
        <f t="shared" si="0"/>
        <v>1.04799</v>
      </c>
      <c r="M49" s="55">
        <f t="shared" si="1"/>
        <v>131939.07</v>
      </c>
    </row>
    <row r="50" spans="1:13" s="9" customFormat="1" ht="15.75" x14ac:dyDescent="0.25">
      <c r="A50" s="48">
        <v>44</v>
      </c>
      <c r="B50" s="48" t="s">
        <v>119</v>
      </c>
      <c r="C50" s="49" t="s">
        <v>120</v>
      </c>
      <c r="D50" s="49" t="s">
        <v>116</v>
      </c>
      <c r="E50" s="51">
        <f t="shared" si="2"/>
        <v>36339.11</v>
      </c>
      <c r="F50" s="52">
        <v>0.65</v>
      </c>
      <c r="G50" s="51">
        <f t="shared" si="3"/>
        <v>23620.5</v>
      </c>
      <c r="H50" s="53">
        <v>0.77</v>
      </c>
      <c r="I50" s="54">
        <f t="shared" ref="I50:I51" si="19">$I$7</f>
        <v>1</v>
      </c>
      <c r="J50" s="54">
        <f t="shared" si="17"/>
        <v>1.25</v>
      </c>
      <c r="K50" s="54">
        <f t="shared" si="4"/>
        <v>1</v>
      </c>
      <c r="L50" s="54">
        <f t="shared" si="0"/>
        <v>1.25</v>
      </c>
      <c r="M50" s="55">
        <f t="shared" si="1"/>
        <v>22734.73</v>
      </c>
    </row>
    <row r="51" spans="1:13" s="9" customFormat="1" ht="15.75" x14ac:dyDescent="0.25">
      <c r="A51" s="48">
        <v>45</v>
      </c>
      <c r="B51" s="58" t="s">
        <v>121</v>
      </c>
      <c r="C51" s="49" t="s">
        <v>122</v>
      </c>
      <c r="D51" s="49" t="s">
        <v>116</v>
      </c>
      <c r="E51" s="51">
        <f t="shared" si="2"/>
        <v>36339.11</v>
      </c>
      <c r="F51" s="52">
        <v>0.65</v>
      </c>
      <c r="G51" s="51">
        <f t="shared" si="3"/>
        <v>23620.5</v>
      </c>
      <c r="H51" s="57">
        <v>0.97</v>
      </c>
      <c r="I51" s="54">
        <f t="shared" si="19"/>
        <v>1</v>
      </c>
      <c r="J51" s="54">
        <f t="shared" si="17"/>
        <v>1.25</v>
      </c>
      <c r="K51" s="54">
        <f t="shared" si="4"/>
        <v>1</v>
      </c>
      <c r="L51" s="54">
        <f t="shared" si="0"/>
        <v>1.25</v>
      </c>
      <c r="M51" s="55">
        <f t="shared" si="1"/>
        <v>28639.86</v>
      </c>
    </row>
    <row r="52" spans="1:13" s="9" customFormat="1" ht="15.75" x14ac:dyDescent="0.25">
      <c r="A52" s="48">
        <v>46</v>
      </c>
      <c r="B52" s="48" t="s">
        <v>123</v>
      </c>
      <c r="C52" s="49" t="s">
        <v>124</v>
      </c>
      <c r="D52" s="49" t="s">
        <v>116</v>
      </c>
      <c r="E52" s="51">
        <f t="shared" si="2"/>
        <v>36339.11</v>
      </c>
      <c r="F52" s="52">
        <v>0.65</v>
      </c>
      <c r="G52" s="51">
        <f t="shared" si="3"/>
        <v>23620.5</v>
      </c>
      <c r="H52" s="53">
        <v>0.88</v>
      </c>
      <c r="I52" s="54">
        <f t="shared" ref="I52:I54" si="20">$I$8</f>
        <v>0.83838999999999997</v>
      </c>
      <c r="J52" s="54">
        <f t="shared" si="17"/>
        <v>1.25</v>
      </c>
      <c r="K52" s="54">
        <f t="shared" si="4"/>
        <v>1</v>
      </c>
      <c r="L52" s="54">
        <f t="shared" si="0"/>
        <v>1.04799</v>
      </c>
      <c r="M52" s="55">
        <f t="shared" si="1"/>
        <v>21783.56</v>
      </c>
    </row>
    <row r="53" spans="1:13" s="9" customFormat="1" ht="15.75" x14ac:dyDescent="0.25">
      <c r="A53" s="48">
        <v>47</v>
      </c>
      <c r="B53" s="48" t="s">
        <v>125</v>
      </c>
      <c r="C53" s="49" t="s">
        <v>126</v>
      </c>
      <c r="D53" s="49" t="s">
        <v>116</v>
      </c>
      <c r="E53" s="51">
        <f t="shared" si="2"/>
        <v>36339.11</v>
      </c>
      <c r="F53" s="52">
        <v>0.65</v>
      </c>
      <c r="G53" s="51">
        <f t="shared" si="3"/>
        <v>23620.5</v>
      </c>
      <c r="H53" s="53">
        <v>1.05</v>
      </c>
      <c r="I53" s="54">
        <f t="shared" si="20"/>
        <v>0.83838999999999997</v>
      </c>
      <c r="J53" s="54">
        <f t="shared" si="17"/>
        <v>1.25</v>
      </c>
      <c r="K53" s="54">
        <f t="shared" si="4"/>
        <v>1</v>
      </c>
      <c r="L53" s="54">
        <f t="shared" si="0"/>
        <v>1.04799</v>
      </c>
      <c r="M53" s="55">
        <f t="shared" si="1"/>
        <v>25991.75</v>
      </c>
    </row>
    <row r="54" spans="1:13" s="9" customFormat="1" ht="15.75" x14ac:dyDescent="0.25">
      <c r="A54" s="48">
        <v>48</v>
      </c>
      <c r="B54" s="48" t="s">
        <v>127</v>
      </c>
      <c r="C54" s="49" t="s">
        <v>128</v>
      </c>
      <c r="D54" s="49" t="s">
        <v>116</v>
      </c>
      <c r="E54" s="51">
        <f t="shared" si="2"/>
        <v>36339.11</v>
      </c>
      <c r="F54" s="52">
        <v>0.65</v>
      </c>
      <c r="G54" s="51">
        <f t="shared" si="3"/>
        <v>23620.5</v>
      </c>
      <c r="H54" s="53">
        <v>1.25</v>
      </c>
      <c r="I54" s="54">
        <f t="shared" si="20"/>
        <v>0.83838999999999997</v>
      </c>
      <c r="J54" s="54">
        <f t="shared" si="17"/>
        <v>1.25</v>
      </c>
      <c r="K54" s="54">
        <f t="shared" si="4"/>
        <v>1</v>
      </c>
      <c r="L54" s="54">
        <f t="shared" si="0"/>
        <v>1.04799</v>
      </c>
      <c r="M54" s="55">
        <f t="shared" si="1"/>
        <v>30942.560000000001</v>
      </c>
    </row>
    <row r="55" spans="1:13" s="9" customFormat="1" ht="15.75" customHeight="1" x14ac:dyDescent="0.25">
      <c r="A55" s="48">
        <v>49</v>
      </c>
      <c r="B55" s="58" t="s">
        <v>129</v>
      </c>
      <c r="C55" s="49" t="s">
        <v>130</v>
      </c>
      <c r="D55" s="49" t="s">
        <v>131</v>
      </c>
      <c r="E55" s="51">
        <f t="shared" si="2"/>
        <v>36339.11</v>
      </c>
      <c r="F55" s="64">
        <f t="shared" si="6"/>
        <v>0.65</v>
      </c>
      <c r="G55" s="51">
        <f t="shared" si="3"/>
        <v>23620.5</v>
      </c>
      <c r="H55" s="57">
        <v>1.51</v>
      </c>
      <c r="I55" s="54">
        <f t="shared" ref="I55:I57" si="21">$I$8</f>
        <v>0.83838999999999997</v>
      </c>
      <c r="J55" s="54">
        <v>1.25</v>
      </c>
      <c r="K55" s="54">
        <f t="shared" si="4"/>
        <v>1</v>
      </c>
      <c r="L55" s="54">
        <f t="shared" si="0"/>
        <v>1.04799</v>
      </c>
      <c r="M55" s="55">
        <f t="shared" si="1"/>
        <v>37378.61</v>
      </c>
    </row>
    <row r="56" spans="1:13" s="9" customFormat="1" ht="15.75" x14ac:dyDescent="0.25">
      <c r="A56" s="48">
        <v>50</v>
      </c>
      <c r="B56" s="48" t="s">
        <v>132</v>
      </c>
      <c r="C56" s="49" t="s">
        <v>133</v>
      </c>
      <c r="D56" s="49" t="s">
        <v>131</v>
      </c>
      <c r="E56" s="51">
        <f t="shared" si="2"/>
        <v>36339.11</v>
      </c>
      <c r="F56" s="64">
        <f t="shared" si="6"/>
        <v>0.65</v>
      </c>
      <c r="G56" s="51">
        <f t="shared" si="3"/>
        <v>23620.5</v>
      </c>
      <c r="H56" s="53">
        <v>2.2599999999999998</v>
      </c>
      <c r="I56" s="54">
        <f t="shared" si="21"/>
        <v>0.83838999999999997</v>
      </c>
      <c r="J56" s="54">
        <v>1.25</v>
      </c>
      <c r="K56" s="54">
        <f t="shared" si="4"/>
        <v>1</v>
      </c>
      <c r="L56" s="54">
        <f t="shared" si="0"/>
        <v>1.04799</v>
      </c>
      <c r="M56" s="55">
        <f t="shared" si="1"/>
        <v>55944.15</v>
      </c>
    </row>
    <row r="57" spans="1:13" s="9" customFormat="1" ht="15.75" x14ac:dyDescent="0.25">
      <c r="A57" s="48">
        <v>51</v>
      </c>
      <c r="B57" s="48" t="s">
        <v>134</v>
      </c>
      <c r="C57" s="49" t="s">
        <v>135</v>
      </c>
      <c r="D57" s="49" t="s">
        <v>131</v>
      </c>
      <c r="E57" s="51">
        <f t="shared" si="2"/>
        <v>36339.11</v>
      </c>
      <c r="F57" s="64">
        <f t="shared" si="6"/>
        <v>0.65</v>
      </c>
      <c r="G57" s="51">
        <f t="shared" si="3"/>
        <v>23620.5</v>
      </c>
      <c r="H57" s="53">
        <v>1.38</v>
      </c>
      <c r="I57" s="54">
        <f t="shared" si="21"/>
        <v>0.83838999999999997</v>
      </c>
      <c r="J57" s="54">
        <v>1.25</v>
      </c>
      <c r="K57" s="54">
        <f t="shared" si="4"/>
        <v>1</v>
      </c>
      <c r="L57" s="54">
        <f t="shared" si="0"/>
        <v>1.04799</v>
      </c>
      <c r="M57" s="55">
        <f t="shared" si="1"/>
        <v>34160.589999999997</v>
      </c>
    </row>
    <row r="58" spans="1:13" s="9" customFormat="1" ht="15.75" x14ac:dyDescent="0.25">
      <c r="A58" s="48">
        <v>52</v>
      </c>
      <c r="B58" s="48" t="s">
        <v>136</v>
      </c>
      <c r="C58" s="49" t="s">
        <v>137</v>
      </c>
      <c r="D58" s="49" t="s">
        <v>131</v>
      </c>
      <c r="E58" s="51">
        <f t="shared" si="2"/>
        <v>36339.11</v>
      </c>
      <c r="F58" s="64">
        <f t="shared" si="6"/>
        <v>0.65</v>
      </c>
      <c r="G58" s="51">
        <f t="shared" si="3"/>
        <v>23620.5</v>
      </c>
      <c r="H58" s="53">
        <v>2.82</v>
      </c>
      <c r="I58" s="54">
        <f t="shared" ref="I58:I60" si="22">$I$7</f>
        <v>1</v>
      </c>
      <c r="J58" s="54">
        <v>1.25</v>
      </c>
      <c r="K58" s="54">
        <f t="shared" si="4"/>
        <v>1</v>
      </c>
      <c r="L58" s="54">
        <f t="shared" si="0"/>
        <v>1.25</v>
      </c>
      <c r="M58" s="55">
        <f t="shared" si="1"/>
        <v>83262.259999999995</v>
      </c>
    </row>
    <row r="59" spans="1:13" s="9" customFormat="1" ht="15.75" customHeight="1" x14ac:dyDescent="0.25">
      <c r="A59" s="48">
        <v>53</v>
      </c>
      <c r="B59" s="58" t="s">
        <v>242</v>
      </c>
      <c r="C59" s="49" t="s">
        <v>243</v>
      </c>
      <c r="D59" s="49" t="s">
        <v>244</v>
      </c>
      <c r="E59" s="51">
        <f t="shared" si="2"/>
        <v>36339.11</v>
      </c>
      <c r="F59" s="64">
        <f t="shared" si="6"/>
        <v>0.65</v>
      </c>
      <c r="G59" s="51">
        <f t="shared" si="3"/>
        <v>23620.5</v>
      </c>
      <c r="H59" s="53">
        <v>0.98</v>
      </c>
      <c r="I59" s="54">
        <f t="shared" si="22"/>
        <v>1</v>
      </c>
      <c r="J59" s="54">
        <v>1.25</v>
      </c>
      <c r="K59" s="54">
        <f t="shared" si="4"/>
        <v>1</v>
      </c>
      <c r="L59" s="54">
        <f t="shared" si="0"/>
        <v>1.25</v>
      </c>
      <c r="M59" s="55">
        <f t="shared" si="1"/>
        <v>28935.11</v>
      </c>
    </row>
    <row r="60" spans="1:13" s="9" customFormat="1" ht="15.75" x14ac:dyDescent="0.25">
      <c r="A60" s="48">
        <v>54</v>
      </c>
      <c r="B60" s="58" t="s">
        <v>245</v>
      </c>
      <c r="C60" s="49" t="s">
        <v>246</v>
      </c>
      <c r="D60" s="49" t="s">
        <v>244</v>
      </c>
      <c r="E60" s="51">
        <f t="shared" si="2"/>
        <v>36339.11</v>
      </c>
      <c r="F60" s="64">
        <f t="shared" si="6"/>
        <v>0.65</v>
      </c>
      <c r="G60" s="51">
        <f t="shared" si="3"/>
        <v>23620.5</v>
      </c>
      <c r="H60" s="53">
        <v>1.49</v>
      </c>
      <c r="I60" s="54">
        <f t="shared" si="22"/>
        <v>1</v>
      </c>
      <c r="J60" s="54">
        <v>1.25</v>
      </c>
      <c r="K60" s="54">
        <f t="shared" si="4"/>
        <v>1</v>
      </c>
      <c r="L60" s="54">
        <f t="shared" si="0"/>
        <v>1.25</v>
      </c>
      <c r="M60" s="55">
        <f t="shared" si="1"/>
        <v>43993.18</v>
      </c>
    </row>
    <row r="61" spans="1:13" s="9" customFormat="1" ht="15.75" x14ac:dyDescent="0.25">
      <c r="A61" s="48">
        <v>55</v>
      </c>
      <c r="B61" s="48" t="s">
        <v>247</v>
      </c>
      <c r="C61" s="49" t="s">
        <v>248</v>
      </c>
      <c r="D61" s="49" t="s">
        <v>244</v>
      </c>
      <c r="E61" s="51">
        <f t="shared" si="2"/>
        <v>36339.11</v>
      </c>
      <c r="F61" s="64">
        <f t="shared" si="6"/>
        <v>0.65</v>
      </c>
      <c r="G61" s="51">
        <f t="shared" si="3"/>
        <v>23620.5</v>
      </c>
      <c r="H61" s="53">
        <v>0.68</v>
      </c>
      <c r="I61" s="54">
        <f t="shared" ref="I61:I70" si="23">$I$8</f>
        <v>0.83838999999999997</v>
      </c>
      <c r="J61" s="54">
        <v>1.25</v>
      </c>
      <c r="K61" s="54">
        <f t="shared" si="4"/>
        <v>1</v>
      </c>
      <c r="L61" s="54">
        <f t="shared" si="0"/>
        <v>1.04799</v>
      </c>
      <c r="M61" s="55">
        <f t="shared" si="1"/>
        <v>16832.75</v>
      </c>
    </row>
    <row r="62" spans="1:13" s="9" customFormat="1" ht="15.75" x14ac:dyDescent="0.25">
      <c r="A62" s="48">
        <v>56</v>
      </c>
      <c r="B62" s="48" t="s">
        <v>249</v>
      </c>
      <c r="C62" s="49" t="s">
        <v>250</v>
      </c>
      <c r="D62" s="49" t="s">
        <v>244</v>
      </c>
      <c r="E62" s="51">
        <f t="shared" si="2"/>
        <v>36339.11</v>
      </c>
      <c r="F62" s="64">
        <f t="shared" si="6"/>
        <v>0.65</v>
      </c>
      <c r="G62" s="51">
        <f t="shared" si="3"/>
        <v>23620.5</v>
      </c>
      <c r="H62" s="53">
        <v>1.01</v>
      </c>
      <c r="I62" s="54">
        <f t="shared" si="23"/>
        <v>0.83838999999999997</v>
      </c>
      <c r="J62" s="54">
        <v>1.25</v>
      </c>
      <c r="K62" s="54">
        <f t="shared" si="4"/>
        <v>1</v>
      </c>
      <c r="L62" s="54">
        <f t="shared" si="0"/>
        <v>1.04799</v>
      </c>
      <c r="M62" s="55">
        <f t="shared" si="1"/>
        <v>25001.59</v>
      </c>
    </row>
    <row r="63" spans="1:13" s="9" customFormat="1" ht="15.75" x14ac:dyDescent="0.25">
      <c r="A63" s="48">
        <v>57</v>
      </c>
      <c r="B63" s="48" t="s">
        <v>251</v>
      </c>
      <c r="C63" s="49" t="s">
        <v>252</v>
      </c>
      <c r="D63" s="49" t="s">
        <v>244</v>
      </c>
      <c r="E63" s="51">
        <f t="shared" si="2"/>
        <v>36339.11</v>
      </c>
      <c r="F63" s="64">
        <f t="shared" si="6"/>
        <v>0.65</v>
      </c>
      <c r="G63" s="51">
        <f t="shared" si="3"/>
        <v>23620.5</v>
      </c>
      <c r="H63" s="53">
        <v>0.4</v>
      </c>
      <c r="I63" s="54">
        <f t="shared" si="23"/>
        <v>0.83838999999999997</v>
      </c>
      <c r="J63" s="54">
        <v>1.25</v>
      </c>
      <c r="K63" s="54">
        <f t="shared" si="4"/>
        <v>1</v>
      </c>
      <c r="L63" s="54">
        <f t="shared" si="0"/>
        <v>1.04799</v>
      </c>
      <c r="M63" s="55">
        <f t="shared" si="1"/>
        <v>9901.6200000000008</v>
      </c>
    </row>
    <row r="64" spans="1:13" s="9" customFormat="1" ht="15.75" x14ac:dyDescent="0.25">
      <c r="A64" s="48">
        <v>58</v>
      </c>
      <c r="B64" s="48" t="s">
        <v>253</v>
      </c>
      <c r="C64" s="49" t="s">
        <v>254</v>
      </c>
      <c r="D64" s="49" t="s">
        <v>244</v>
      </c>
      <c r="E64" s="51">
        <f t="shared" si="2"/>
        <v>36339.11</v>
      </c>
      <c r="F64" s="64">
        <f t="shared" si="6"/>
        <v>0.65</v>
      </c>
      <c r="G64" s="51">
        <f t="shared" si="3"/>
        <v>23620.5</v>
      </c>
      <c r="H64" s="53">
        <v>1.54</v>
      </c>
      <c r="I64" s="54">
        <f t="shared" si="23"/>
        <v>0.83838999999999997</v>
      </c>
      <c r="J64" s="54">
        <v>1.25</v>
      </c>
      <c r="K64" s="54">
        <f t="shared" si="4"/>
        <v>1</v>
      </c>
      <c r="L64" s="54">
        <f t="shared" si="0"/>
        <v>1.04799</v>
      </c>
      <c r="M64" s="55">
        <f t="shared" si="1"/>
        <v>38121.230000000003</v>
      </c>
    </row>
    <row r="65" spans="1:13" s="9" customFormat="1" ht="15.75" x14ac:dyDescent="0.25">
      <c r="A65" s="48">
        <v>59</v>
      </c>
      <c r="B65" s="48" t="s">
        <v>255</v>
      </c>
      <c r="C65" s="49" t="s">
        <v>256</v>
      </c>
      <c r="D65" s="49" t="s">
        <v>244</v>
      </c>
      <c r="E65" s="51">
        <f t="shared" si="2"/>
        <v>36339.11</v>
      </c>
      <c r="F65" s="64">
        <f t="shared" si="6"/>
        <v>0.65</v>
      </c>
      <c r="G65" s="51">
        <f t="shared" si="3"/>
        <v>23620.5</v>
      </c>
      <c r="H65" s="53">
        <v>4.13</v>
      </c>
      <c r="I65" s="54">
        <f t="shared" si="23"/>
        <v>0.83838999999999997</v>
      </c>
      <c r="J65" s="54">
        <v>1.25</v>
      </c>
      <c r="K65" s="54">
        <f t="shared" si="4"/>
        <v>1</v>
      </c>
      <c r="L65" s="54">
        <f t="shared" si="0"/>
        <v>1.04799</v>
      </c>
      <c r="M65" s="55">
        <f t="shared" si="1"/>
        <v>102234.22</v>
      </c>
    </row>
    <row r="66" spans="1:13" s="9" customFormat="1" ht="15.75" x14ac:dyDescent="0.25">
      <c r="A66" s="48">
        <v>60</v>
      </c>
      <c r="B66" s="48" t="s">
        <v>257</v>
      </c>
      <c r="C66" s="49" t="s">
        <v>258</v>
      </c>
      <c r="D66" s="49" t="s">
        <v>244</v>
      </c>
      <c r="E66" s="51">
        <f t="shared" si="2"/>
        <v>36339.11</v>
      </c>
      <c r="F66" s="64">
        <f t="shared" si="6"/>
        <v>0.65</v>
      </c>
      <c r="G66" s="51">
        <f t="shared" si="3"/>
        <v>23620.5</v>
      </c>
      <c r="H66" s="53">
        <v>5.82</v>
      </c>
      <c r="I66" s="54">
        <f t="shared" si="23"/>
        <v>0.83838999999999997</v>
      </c>
      <c r="J66" s="54">
        <v>1.25</v>
      </c>
      <c r="K66" s="54">
        <f t="shared" si="4"/>
        <v>1</v>
      </c>
      <c r="L66" s="54">
        <f t="shared" si="0"/>
        <v>1.04799</v>
      </c>
      <c r="M66" s="55">
        <f t="shared" si="1"/>
        <v>144068.56</v>
      </c>
    </row>
    <row r="67" spans="1:13" s="9" customFormat="1" ht="15.75" x14ac:dyDescent="0.25">
      <c r="A67" s="48">
        <v>61</v>
      </c>
      <c r="B67" s="58" t="s">
        <v>259</v>
      </c>
      <c r="C67" s="49" t="s">
        <v>260</v>
      </c>
      <c r="D67" s="49" t="s">
        <v>244</v>
      </c>
      <c r="E67" s="51">
        <f t="shared" si="2"/>
        <v>36339.11</v>
      </c>
      <c r="F67" s="64">
        <f t="shared" si="6"/>
        <v>0.65</v>
      </c>
      <c r="G67" s="51">
        <f t="shared" si="3"/>
        <v>23620.5</v>
      </c>
      <c r="H67" s="57">
        <v>1.41</v>
      </c>
      <c r="I67" s="54">
        <f t="shared" si="23"/>
        <v>0.83838999999999997</v>
      </c>
      <c r="J67" s="54">
        <v>1.25</v>
      </c>
      <c r="K67" s="54">
        <f t="shared" si="4"/>
        <v>1</v>
      </c>
      <c r="L67" s="54">
        <f t="shared" si="0"/>
        <v>1.04799</v>
      </c>
      <c r="M67" s="55">
        <f t="shared" si="1"/>
        <v>34903.21</v>
      </c>
    </row>
    <row r="68" spans="1:13" s="9" customFormat="1" ht="15.75" x14ac:dyDescent="0.25">
      <c r="A68" s="48">
        <v>62</v>
      </c>
      <c r="B68" s="48" t="s">
        <v>261</v>
      </c>
      <c r="C68" s="49" t="s">
        <v>262</v>
      </c>
      <c r="D68" s="49" t="s">
        <v>244</v>
      </c>
      <c r="E68" s="51">
        <f t="shared" si="2"/>
        <v>36339.11</v>
      </c>
      <c r="F68" s="64">
        <f t="shared" si="6"/>
        <v>0.65</v>
      </c>
      <c r="G68" s="51">
        <f t="shared" si="3"/>
        <v>23620.5</v>
      </c>
      <c r="H68" s="53">
        <v>2.19</v>
      </c>
      <c r="I68" s="54">
        <f t="shared" si="23"/>
        <v>0.83838999999999997</v>
      </c>
      <c r="J68" s="54">
        <v>1.25</v>
      </c>
      <c r="K68" s="54">
        <f t="shared" si="4"/>
        <v>1</v>
      </c>
      <c r="L68" s="54">
        <f t="shared" si="0"/>
        <v>1.04799</v>
      </c>
      <c r="M68" s="55">
        <f t="shared" si="1"/>
        <v>54211.360000000001</v>
      </c>
    </row>
    <row r="69" spans="1:13" s="9" customFormat="1" ht="15.75" x14ac:dyDescent="0.25">
      <c r="A69" s="48">
        <v>63</v>
      </c>
      <c r="B69" s="48" t="s">
        <v>263</v>
      </c>
      <c r="C69" s="49" t="s">
        <v>264</v>
      </c>
      <c r="D69" s="49" t="s">
        <v>244</v>
      </c>
      <c r="E69" s="51">
        <f t="shared" si="2"/>
        <v>36339.11</v>
      </c>
      <c r="F69" s="64">
        <f t="shared" si="6"/>
        <v>0.65</v>
      </c>
      <c r="G69" s="51">
        <f t="shared" si="3"/>
        <v>23620.5</v>
      </c>
      <c r="H69" s="53">
        <v>2.42</v>
      </c>
      <c r="I69" s="54">
        <f t="shared" si="23"/>
        <v>0.83838999999999997</v>
      </c>
      <c r="J69" s="54">
        <v>1.25</v>
      </c>
      <c r="K69" s="54">
        <f t="shared" si="4"/>
        <v>1</v>
      </c>
      <c r="L69" s="54">
        <f t="shared" si="0"/>
        <v>1.04799</v>
      </c>
      <c r="M69" s="55">
        <f t="shared" si="1"/>
        <v>59904.800000000003</v>
      </c>
    </row>
    <row r="70" spans="1:13" s="9" customFormat="1" ht="15.75" x14ac:dyDescent="0.25">
      <c r="A70" s="48">
        <v>64</v>
      </c>
      <c r="B70" s="48" t="s">
        <v>265</v>
      </c>
      <c r="C70" s="49" t="s">
        <v>266</v>
      </c>
      <c r="D70" s="49" t="s">
        <v>244</v>
      </c>
      <c r="E70" s="51">
        <f t="shared" si="2"/>
        <v>36339.11</v>
      </c>
      <c r="F70" s="64">
        <f t="shared" si="6"/>
        <v>0.65</v>
      </c>
      <c r="G70" s="51">
        <f t="shared" si="3"/>
        <v>23620.5</v>
      </c>
      <c r="H70" s="53">
        <v>1.02</v>
      </c>
      <c r="I70" s="54">
        <f t="shared" si="23"/>
        <v>0.83838999999999997</v>
      </c>
      <c r="J70" s="54">
        <v>1.25</v>
      </c>
      <c r="K70" s="54">
        <f t="shared" si="4"/>
        <v>1</v>
      </c>
      <c r="L70" s="54">
        <f t="shared" si="0"/>
        <v>1.04799</v>
      </c>
      <c r="M70" s="55">
        <f t="shared" si="1"/>
        <v>25249.13</v>
      </c>
    </row>
    <row r="71" spans="1:13" s="9" customFormat="1" ht="15.75" customHeight="1" x14ac:dyDescent="0.25">
      <c r="A71" s="48">
        <v>65</v>
      </c>
      <c r="B71" s="48" t="s">
        <v>267</v>
      </c>
      <c r="C71" s="49" t="s">
        <v>268</v>
      </c>
      <c r="D71" s="49" t="s">
        <v>269</v>
      </c>
      <c r="E71" s="51">
        <f t="shared" si="2"/>
        <v>36339.11</v>
      </c>
      <c r="F71" s="64">
        <f t="shared" si="6"/>
        <v>0.65</v>
      </c>
      <c r="G71" s="51">
        <f t="shared" si="3"/>
        <v>23620.5</v>
      </c>
      <c r="H71" s="53">
        <v>4.21</v>
      </c>
      <c r="I71" s="54">
        <f t="shared" ref="I71:I73" si="24">$I$7</f>
        <v>1</v>
      </c>
      <c r="J71" s="54">
        <v>1.25</v>
      </c>
      <c r="K71" s="54">
        <f t="shared" si="4"/>
        <v>1</v>
      </c>
      <c r="L71" s="54">
        <f t="shared" si="0"/>
        <v>1.25</v>
      </c>
      <c r="M71" s="55">
        <f t="shared" si="1"/>
        <v>124302.88</v>
      </c>
    </row>
    <row r="72" spans="1:13" s="9" customFormat="1" ht="15.75" x14ac:dyDescent="0.25">
      <c r="A72" s="48">
        <v>66</v>
      </c>
      <c r="B72" s="48" t="s">
        <v>270</v>
      </c>
      <c r="C72" s="49" t="s">
        <v>271</v>
      </c>
      <c r="D72" s="49" t="s">
        <v>269</v>
      </c>
      <c r="E72" s="51">
        <f t="shared" si="2"/>
        <v>36339.11</v>
      </c>
      <c r="F72" s="64">
        <f t="shared" si="6"/>
        <v>0.65</v>
      </c>
      <c r="G72" s="51">
        <f t="shared" si="3"/>
        <v>23620.5</v>
      </c>
      <c r="H72" s="53">
        <v>15.63</v>
      </c>
      <c r="I72" s="54">
        <f t="shared" si="24"/>
        <v>1</v>
      </c>
      <c r="J72" s="54">
        <v>1.25</v>
      </c>
      <c r="K72" s="54">
        <f t="shared" si="4"/>
        <v>1</v>
      </c>
      <c r="L72" s="54">
        <f t="shared" si="0"/>
        <v>1.25</v>
      </c>
      <c r="M72" s="55">
        <f t="shared" si="1"/>
        <v>461485.52</v>
      </c>
    </row>
    <row r="73" spans="1:13" s="9" customFormat="1" ht="30" x14ac:dyDescent="0.25">
      <c r="A73" s="48">
        <v>67</v>
      </c>
      <c r="B73" s="48" t="s">
        <v>272</v>
      </c>
      <c r="C73" s="49" t="s">
        <v>273</v>
      </c>
      <c r="D73" s="49" t="s">
        <v>269</v>
      </c>
      <c r="E73" s="51">
        <f t="shared" si="2"/>
        <v>36339.11</v>
      </c>
      <c r="F73" s="64">
        <f t="shared" si="6"/>
        <v>0.65</v>
      </c>
      <c r="G73" s="51">
        <f t="shared" si="3"/>
        <v>23620.5</v>
      </c>
      <c r="H73" s="53">
        <v>7.4</v>
      </c>
      <c r="I73" s="54">
        <f t="shared" si="24"/>
        <v>1</v>
      </c>
      <c r="J73" s="54">
        <v>1.25</v>
      </c>
      <c r="K73" s="54">
        <f t="shared" si="4"/>
        <v>1</v>
      </c>
      <c r="L73" s="54">
        <f t="shared" si="0"/>
        <v>1.25</v>
      </c>
      <c r="M73" s="55">
        <f t="shared" si="1"/>
        <v>218489.63</v>
      </c>
    </row>
    <row r="74" spans="1:13" s="9" customFormat="1" ht="15.75" x14ac:dyDescent="0.25">
      <c r="A74" s="48">
        <v>68</v>
      </c>
      <c r="B74" s="58" t="s">
        <v>274</v>
      </c>
      <c r="C74" s="49" t="s">
        <v>275</v>
      </c>
      <c r="D74" s="49" t="s">
        <v>269</v>
      </c>
      <c r="E74" s="51">
        <f t="shared" si="2"/>
        <v>36339.11</v>
      </c>
      <c r="F74" s="64">
        <f t="shared" si="6"/>
        <v>0.65</v>
      </c>
      <c r="G74" s="51">
        <f t="shared" si="3"/>
        <v>23620.5</v>
      </c>
      <c r="H74" s="57">
        <v>1.92</v>
      </c>
      <c r="I74" s="54">
        <f t="shared" ref="I74:I77" si="25">$I$8</f>
        <v>0.83838999999999997</v>
      </c>
      <c r="J74" s="54">
        <v>1.25</v>
      </c>
      <c r="K74" s="54">
        <f t="shared" si="4"/>
        <v>1</v>
      </c>
      <c r="L74" s="54">
        <f t="shared" si="0"/>
        <v>1.04799</v>
      </c>
      <c r="M74" s="55">
        <f t="shared" si="1"/>
        <v>47527.77</v>
      </c>
    </row>
    <row r="75" spans="1:13" s="9" customFormat="1" ht="15.75" x14ac:dyDescent="0.25">
      <c r="A75" s="48">
        <v>69</v>
      </c>
      <c r="B75" s="48" t="s">
        <v>276</v>
      </c>
      <c r="C75" s="49" t="s">
        <v>277</v>
      </c>
      <c r="D75" s="49" t="s">
        <v>269</v>
      </c>
      <c r="E75" s="51">
        <f t="shared" si="2"/>
        <v>36339.11</v>
      </c>
      <c r="F75" s="64">
        <f t="shared" si="6"/>
        <v>0.65</v>
      </c>
      <c r="G75" s="51">
        <f t="shared" si="3"/>
        <v>23620.5</v>
      </c>
      <c r="H75" s="53">
        <v>1.39</v>
      </c>
      <c r="I75" s="54">
        <f t="shared" si="25"/>
        <v>0.83838999999999997</v>
      </c>
      <c r="J75" s="54">
        <v>1.25</v>
      </c>
      <c r="K75" s="54">
        <f t="shared" si="4"/>
        <v>1</v>
      </c>
      <c r="L75" s="54">
        <f t="shared" si="0"/>
        <v>1.04799</v>
      </c>
      <c r="M75" s="55">
        <f t="shared" si="1"/>
        <v>34408.129999999997</v>
      </c>
    </row>
    <row r="76" spans="1:13" s="9" customFormat="1" ht="15.75" x14ac:dyDescent="0.25">
      <c r="A76" s="48">
        <v>70</v>
      </c>
      <c r="B76" s="48" t="s">
        <v>278</v>
      </c>
      <c r="C76" s="49" t="s">
        <v>279</v>
      </c>
      <c r="D76" s="49" t="s">
        <v>269</v>
      </c>
      <c r="E76" s="51">
        <f t="shared" si="2"/>
        <v>36339.11</v>
      </c>
      <c r="F76" s="64">
        <f t="shared" si="6"/>
        <v>0.65</v>
      </c>
      <c r="G76" s="51">
        <f t="shared" si="3"/>
        <v>23620.5</v>
      </c>
      <c r="H76" s="53">
        <v>1.89</v>
      </c>
      <c r="I76" s="54">
        <f t="shared" si="25"/>
        <v>0.83838999999999997</v>
      </c>
      <c r="J76" s="54">
        <v>1.25</v>
      </c>
      <c r="K76" s="54">
        <f t="shared" si="4"/>
        <v>1</v>
      </c>
      <c r="L76" s="54">
        <f t="shared" si="0"/>
        <v>1.04799</v>
      </c>
      <c r="M76" s="55">
        <f t="shared" si="1"/>
        <v>46785.15</v>
      </c>
    </row>
    <row r="77" spans="1:13" s="9" customFormat="1" ht="15.75" x14ac:dyDescent="0.25">
      <c r="A77" s="48">
        <v>71</v>
      </c>
      <c r="B77" s="48" t="s">
        <v>280</v>
      </c>
      <c r="C77" s="49" t="s">
        <v>281</v>
      </c>
      <c r="D77" s="49" t="s">
        <v>269</v>
      </c>
      <c r="E77" s="51">
        <f t="shared" si="2"/>
        <v>36339.11</v>
      </c>
      <c r="F77" s="64">
        <f t="shared" si="6"/>
        <v>0.65</v>
      </c>
      <c r="G77" s="51">
        <f t="shared" si="3"/>
        <v>23620.5</v>
      </c>
      <c r="H77" s="53">
        <v>2.56</v>
      </c>
      <c r="I77" s="54">
        <f t="shared" si="25"/>
        <v>0.83838999999999997</v>
      </c>
      <c r="J77" s="54">
        <v>1.25</v>
      </c>
      <c r="K77" s="54">
        <f t="shared" si="4"/>
        <v>1</v>
      </c>
      <c r="L77" s="54">
        <f t="shared" si="0"/>
        <v>1.04799</v>
      </c>
      <c r="M77" s="55">
        <f t="shared" si="1"/>
        <v>63370.36</v>
      </c>
    </row>
    <row r="78" spans="1:13" s="9" customFormat="1" ht="15.75" x14ac:dyDescent="0.25">
      <c r="A78" s="48">
        <v>72</v>
      </c>
      <c r="B78" s="48" t="s">
        <v>289</v>
      </c>
      <c r="C78" s="49" t="s">
        <v>290</v>
      </c>
      <c r="D78" s="49" t="s">
        <v>291</v>
      </c>
      <c r="E78" s="51">
        <f t="shared" si="2"/>
        <v>36339.11</v>
      </c>
      <c r="F78" s="64">
        <f t="shared" si="6"/>
        <v>0.65</v>
      </c>
      <c r="G78" s="51">
        <f t="shared" si="3"/>
        <v>23620.5</v>
      </c>
      <c r="H78" s="53">
        <v>2.41</v>
      </c>
      <c r="I78" s="54">
        <f t="shared" ref="I78:I129" si="26">$I$7</f>
        <v>1</v>
      </c>
      <c r="J78" s="54">
        <v>1.25</v>
      </c>
      <c r="K78" s="54">
        <f t="shared" si="4"/>
        <v>1</v>
      </c>
      <c r="L78" s="54">
        <f t="shared" si="0"/>
        <v>1.25</v>
      </c>
      <c r="M78" s="55">
        <f t="shared" si="1"/>
        <v>71156.759999999995</v>
      </c>
    </row>
    <row r="79" spans="1:13" s="9" customFormat="1" ht="15.75" x14ac:dyDescent="0.25">
      <c r="A79" s="48">
        <v>73</v>
      </c>
      <c r="B79" s="48" t="s">
        <v>292</v>
      </c>
      <c r="C79" s="49" t="s">
        <v>293</v>
      </c>
      <c r="D79" s="49" t="s">
        <v>291</v>
      </c>
      <c r="E79" s="51">
        <f t="shared" si="2"/>
        <v>36339.11</v>
      </c>
      <c r="F79" s="64">
        <f t="shared" si="6"/>
        <v>0.65</v>
      </c>
      <c r="G79" s="51">
        <f t="shared" si="3"/>
        <v>23620.5</v>
      </c>
      <c r="H79" s="53">
        <v>4.0199999999999996</v>
      </c>
      <c r="I79" s="54">
        <f t="shared" si="26"/>
        <v>1</v>
      </c>
      <c r="J79" s="54">
        <v>1.25</v>
      </c>
      <c r="K79" s="54">
        <f t="shared" si="4"/>
        <v>1</v>
      </c>
      <c r="L79" s="54">
        <f t="shared" si="0"/>
        <v>1.25</v>
      </c>
      <c r="M79" s="55">
        <f t="shared" si="1"/>
        <v>118693.01</v>
      </c>
    </row>
    <row r="80" spans="1:13" s="9" customFormat="1" ht="15.75" x14ac:dyDescent="0.25">
      <c r="A80" s="48">
        <v>74</v>
      </c>
      <c r="B80" s="48" t="s">
        <v>294</v>
      </c>
      <c r="C80" s="49" t="s">
        <v>295</v>
      </c>
      <c r="D80" s="49" t="s">
        <v>291</v>
      </c>
      <c r="E80" s="51">
        <f t="shared" si="2"/>
        <v>36339.11</v>
      </c>
      <c r="F80" s="64">
        <f t="shared" si="6"/>
        <v>0.65</v>
      </c>
      <c r="G80" s="51">
        <f t="shared" si="3"/>
        <v>23620.5</v>
      </c>
      <c r="H80" s="53">
        <v>4.8899999999999997</v>
      </c>
      <c r="I80" s="54">
        <f t="shared" si="26"/>
        <v>1</v>
      </c>
      <c r="J80" s="54">
        <v>1.25</v>
      </c>
      <c r="K80" s="54">
        <f t="shared" si="4"/>
        <v>1</v>
      </c>
      <c r="L80" s="54">
        <f t="shared" si="0"/>
        <v>1.25</v>
      </c>
      <c r="M80" s="55">
        <f t="shared" si="1"/>
        <v>144380.31</v>
      </c>
    </row>
    <row r="81" spans="1:13" s="9" customFormat="1" ht="15.75" x14ac:dyDescent="0.25">
      <c r="A81" s="48">
        <v>75</v>
      </c>
      <c r="B81" s="48" t="s">
        <v>296</v>
      </c>
      <c r="C81" s="49" t="s">
        <v>297</v>
      </c>
      <c r="D81" s="49" t="s">
        <v>291</v>
      </c>
      <c r="E81" s="51">
        <f t="shared" si="2"/>
        <v>36339.11</v>
      </c>
      <c r="F81" s="64">
        <f t="shared" si="6"/>
        <v>0.65</v>
      </c>
      <c r="G81" s="51">
        <f t="shared" si="3"/>
        <v>23620.5</v>
      </c>
      <c r="H81" s="53">
        <v>3.05</v>
      </c>
      <c r="I81" s="54">
        <f t="shared" si="26"/>
        <v>1</v>
      </c>
      <c r="J81" s="54">
        <v>1.25</v>
      </c>
      <c r="K81" s="54">
        <f t="shared" si="4"/>
        <v>1</v>
      </c>
      <c r="L81" s="54">
        <f t="shared" si="0"/>
        <v>1.25</v>
      </c>
      <c r="M81" s="55">
        <f t="shared" si="1"/>
        <v>90053.16</v>
      </c>
    </row>
    <row r="82" spans="1:13" s="9" customFormat="1" ht="15.75" x14ac:dyDescent="0.25">
      <c r="A82" s="48">
        <v>76</v>
      </c>
      <c r="B82" s="48" t="s">
        <v>298</v>
      </c>
      <c r="C82" s="49" t="s">
        <v>299</v>
      </c>
      <c r="D82" s="49" t="s">
        <v>291</v>
      </c>
      <c r="E82" s="51">
        <f t="shared" si="2"/>
        <v>36339.11</v>
      </c>
      <c r="F82" s="64">
        <f t="shared" si="6"/>
        <v>0.65</v>
      </c>
      <c r="G82" s="51">
        <f t="shared" si="3"/>
        <v>23620.5</v>
      </c>
      <c r="H82" s="53">
        <v>5.31</v>
      </c>
      <c r="I82" s="54">
        <f t="shared" si="26"/>
        <v>1</v>
      </c>
      <c r="J82" s="54">
        <v>1.25</v>
      </c>
      <c r="K82" s="54">
        <f t="shared" si="4"/>
        <v>1</v>
      </c>
      <c r="L82" s="54">
        <f t="shared" si="0"/>
        <v>1.25</v>
      </c>
      <c r="M82" s="55">
        <f t="shared" si="1"/>
        <v>156781.07</v>
      </c>
    </row>
    <row r="83" spans="1:13" s="9" customFormat="1" ht="30" x14ac:dyDescent="0.25">
      <c r="A83" s="48">
        <v>77</v>
      </c>
      <c r="B83" s="48" t="s">
        <v>300</v>
      </c>
      <c r="C83" s="49" t="s">
        <v>301</v>
      </c>
      <c r="D83" s="49" t="s">
        <v>291</v>
      </c>
      <c r="E83" s="51">
        <f t="shared" si="2"/>
        <v>36339.11</v>
      </c>
      <c r="F83" s="64">
        <f t="shared" si="6"/>
        <v>0.65</v>
      </c>
      <c r="G83" s="51">
        <f t="shared" si="3"/>
        <v>23620.5</v>
      </c>
      <c r="H83" s="53">
        <v>1.66</v>
      </c>
      <c r="I83" s="54">
        <f t="shared" si="26"/>
        <v>1</v>
      </c>
      <c r="J83" s="54">
        <v>1.25</v>
      </c>
      <c r="K83" s="54">
        <f t="shared" si="4"/>
        <v>1</v>
      </c>
      <c r="L83" s="54">
        <f t="shared" si="0"/>
        <v>1.25</v>
      </c>
      <c r="M83" s="55">
        <f t="shared" si="1"/>
        <v>49012.54</v>
      </c>
    </row>
    <row r="84" spans="1:13" s="9" customFormat="1" ht="30" x14ac:dyDescent="0.25">
      <c r="A84" s="48">
        <v>78</v>
      </c>
      <c r="B84" s="48" t="s">
        <v>302</v>
      </c>
      <c r="C84" s="49" t="s">
        <v>303</v>
      </c>
      <c r="D84" s="49" t="s">
        <v>291</v>
      </c>
      <c r="E84" s="51">
        <f t="shared" si="2"/>
        <v>36339.11</v>
      </c>
      <c r="F84" s="64">
        <f t="shared" si="6"/>
        <v>0.65</v>
      </c>
      <c r="G84" s="51">
        <f t="shared" si="3"/>
        <v>23620.5</v>
      </c>
      <c r="H84" s="53">
        <v>2.77</v>
      </c>
      <c r="I84" s="54">
        <f t="shared" si="26"/>
        <v>1</v>
      </c>
      <c r="J84" s="54">
        <v>1.25</v>
      </c>
      <c r="K84" s="54">
        <f t="shared" si="4"/>
        <v>1</v>
      </c>
      <c r="L84" s="54">
        <f t="shared" ref="L84:L147" si="27">ROUND(I84*J84*K84,5)</f>
        <v>1.25</v>
      </c>
      <c r="M84" s="55">
        <f t="shared" ref="M84:M147" si="28">ROUND(G84*H84*L84,2)</f>
        <v>81785.98</v>
      </c>
    </row>
    <row r="85" spans="1:13" s="9" customFormat="1" ht="30" x14ac:dyDescent="0.25">
      <c r="A85" s="48">
        <v>79</v>
      </c>
      <c r="B85" s="48" t="s">
        <v>304</v>
      </c>
      <c r="C85" s="49" t="s">
        <v>305</v>
      </c>
      <c r="D85" s="49" t="s">
        <v>291</v>
      </c>
      <c r="E85" s="51">
        <f t="shared" si="2"/>
        <v>36339.11</v>
      </c>
      <c r="F85" s="64">
        <f t="shared" si="6"/>
        <v>0.65</v>
      </c>
      <c r="G85" s="51">
        <f t="shared" si="3"/>
        <v>23620.5</v>
      </c>
      <c r="H85" s="53">
        <v>4.32</v>
      </c>
      <c r="I85" s="54">
        <f t="shared" si="26"/>
        <v>1</v>
      </c>
      <c r="J85" s="54">
        <v>1.25</v>
      </c>
      <c r="K85" s="54">
        <f t="shared" si="4"/>
        <v>1</v>
      </c>
      <c r="L85" s="54">
        <f t="shared" si="27"/>
        <v>1.25</v>
      </c>
      <c r="M85" s="55">
        <f t="shared" si="28"/>
        <v>127550.7</v>
      </c>
    </row>
    <row r="86" spans="1:13" s="9" customFormat="1" ht="15.75" x14ac:dyDescent="0.25">
      <c r="A86" s="48">
        <v>80</v>
      </c>
      <c r="B86" s="48" t="s">
        <v>306</v>
      </c>
      <c r="C86" s="49" t="s">
        <v>307</v>
      </c>
      <c r="D86" s="49" t="s">
        <v>291</v>
      </c>
      <c r="E86" s="51">
        <f t="shared" ref="E86:E149" si="29">$E$7</f>
        <v>36339.11</v>
      </c>
      <c r="F86" s="64">
        <f t="shared" si="6"/>
        <v>0.65</v>
      </c>
      <c r="G86" s="51">
        <f t="shared" ref="G86:G149" si="30">$G$7</f>
        <v>23620.5</v>
      </c>
      <c r="H86" s="53">
        <v>1.29</v>
      </c>
      <c r="I86" s="54">
        <f t="shared" si="26"/>
        <v>1</v>
      </c>
      <c r="J86" s="54">
        <v>1.25</v>
      </c>
      <c r="K86" s="54">
        <f t="shared" ref="K86:K149" si="31">$K$7</f>
        <v>1</v>
      </c>
      <c r="L86" s="54">
        <f t="shared" si="27"/>
        <v>1.25</v>
      </c>
      <c r="M86" s="55">
        <f t="shared" si="28"/>
        <v>38088.06</v>
      </c>
    </row>
    <row r="87" spans="1:13" s="9" customFormat="1" ht="15.75" x14ac:dyDescent="0.25">
      <c r="A87" s="48">
        <v>81</v>
      </c>
      <c r="B87" s="48" t="s">
        <v>308</v>
      </c>
      <c r="C87" s="49" t="s">
        <v>309</v>
      </c>
      <c r="D87" s="49" t="s">
        <v>291</v>
      </c>
      <c r="E87" s="51">
        <f t="shared" si="29"/>
        <v>36339.11</v>
      </c>
      <c r="F87" s="64">
        <f t="shared" si="6"/>
        <v>0.65</v>
      </c>
      <c r="G87" s="51">
        <f t="shared" si="30"/>
        <v>23620.5</v>
      </c>
      <c r="H87" s="53">
        <v>1.55</v>
      </c>
      <c r="I87" s="54">
        <f t="shared" si="26"/>
        <v>1</v>
      </c>
      <c r="J87" s="54">
        <v>1.25</v>
      </c>
      <c r="K87" s="54">
        <f t="shared" si="31"/>
        <v>1</v>
      </c>
      <c r="L87" s="54">
        <f t="shared" si="27"/>
        <v>1.25</v>
      </c>
      <c r="M87" s="55">
        <f t="shared" si="28"/>
        <v>45764.72</v>
      </c>
    </row>
    <row r="88" spans="1:13" s="9" customFormat="1" ht="15.75" x14ac:dyDescent="0.25">
      <c r="A88" s="48">
        <v>82</v>
      </c>
      <c r="B88" s="48" t="s">
        <v>310</v>
      </c>
      <c r="C88" s="49" t="s">
        <v>311</v>
      </c>
      <c r="D88" s="49" t="s">
        <v>291</v>
      </c>
      <c r="E88" s="51">
        <f t="shared" si="29"/>
        <v>36339.11</v>
      </c>
      <c r="F88" s="64">
        <f t="shared" ref="F88:F151" si="32">$F$7</f>
        <v>0.65</v>
      </c>
      <c r="G88" s="51">
        <f t="shared" si="30"/>
        <v>23620.5</v>
      </c>
      <c r="H88" s="53">
        <v>1.71</v>
      </c>
      <c r="I88" s="54">
        <f t="shared" si="26"/>
        <v>1</v>
      </c>
      <c r="J88" s="54">
        <v>1.25</v>
      </c>
      <c r="K88" s="54">
        <f t="shared" si="31"/>
        <v>1</v>
      </c>
      <c r="L88" s="54">
        <f t="shared" si="27"/>
        <v>1.25</v>
      </c>
      <c r="M88" s="55">
        <f t="shared" si="28"/>
        <v>50488.82</v>
      </c>
    </row>
    <row r="89" spans="1:13" s="9" customFormat="1" ht="15.75" x14ac:dyDescent="0.25">
      <c r="A89" s="48">
        <v>83</v>
      </c>
      <c r="B89" s="48" t="s">
        <v>312</v>
      </c>
      <c r="C89" s="49" t="s">
        <v>313</v>
      </c>
      <c r="D89" s="49" t="s">
        <v>291</v>
      </c>
      <c r="E89" s="51">
        <f t="shared" si="29"/>
        <v>36339.11</v>
      </c>
      <c r="F89" s="64">
        <f t="shared" si="32"/>
        <v>0.65</v>
      </c>
      <c r="G89" s="51">
        <f t="shared" si="30"/>
        <v>23620.5</v>
      </c>
      <c r="H89" s="53">
        <v>2.29</v>
      </c>
      <c r="I89" s="54">
        <f t="shared" si="26"/>
        <v>1</v>
      </c>
      <c r="J89" s="54">
        <v>1.25</v>
      </c>
      <c r="K89" s="54">
        <f t="shared" si="31"/>
        <v>1</v>
      </c>
      <c r="L89" s="54">
        <f t="shared" si="27"/>
        <v>1.25</v>
      </c>
      <c r="M89" s="55">
        <f t="shared" si="28"/>
        <v>67613.679999999993</v>
      </c>
    </row>
    <row r="90" spans="1:13" s="9" customFormat="1" ht="15.75" x14ac:dyDescent="0.25">
      <c r="A90" s="48">
        <v>84</v>
      </c>
      <c r="B90" s="48" t="s">
        <v>314</v>
      </c>
      <c r="C90" s="49" t="s">
        <v>315</v>
      </c>
      <c r="D90" s="49" t="s">
        <v>291</v>
      </c>
      <c r="E90" s="51">
        <f t="shared" si="29"/>
        <v>36339.11</v>
      </c>
      <c r="F90" s="64">
        <f t="shared" si="32"/>
        <v>0.65</v>
      </c>
      <c r="G90" s="51">
        <f t="shared" si="30"/>
        <v>23620.5</v>
      </c>
      <c r="H90" s="53">
        <v>2.4900000000000002</v>
      </c>
      <c r="I90" s="54">
        <f t="shared" si="26"/>
        <v>1</v>
      </c>
      <c r="J90" s="54">
        <v>1.25</v>
      </c>
      <c r="K90" s="54">
        <f t="shared" si="31"/>
        <v>1</v>
      </c>
      <c r="L90" s="54">
        <f t="shared" si="27"/>
        <v>1.25</v>
      </c>
      <c r="M90" s="55">
        <f t="shared" si="28"/>
        <v>73518.81</v>
      </c>
    </row>
    <row r="91" spans="1:13" s="9" customFormat="1" ht="30" x14ac:dyDescent="0.25">
      <c r="A91" s="48">
        <v>85</v>
      </c>
      <c r="B91" s="48" t="s">
        <v>316</v>
      </c>
      <c r="C91" s="49" t="s">
        <v>317</v>
      </c>
      <c r="D91" s="49" t="s">
        <v>291</v>
      </c>
      <c r="E91" s="51">
        <f t="shared" si="29"/>
        <v>36339.11</v>
      </c>
      <c r="F91" s="64">
        <f t="shared" si="32"/>
        <v>0.65</v>
      </c>
      <c r="G91" s="51">
        <f t="shared" si="30"/>
        <v>23620.5</v>
      </c>
      <c r="H91" s="53">
        <v>2.79</v>
      </c>
      <c r="I91" s="54">
        <f t="shared" si="26"/>
        <v>1</v>
      </c>
      <c r="J91" s="54">
        <v>1.25</v>
      </c>
      <c r="K91" s="54">
        <f t="shared" si="31"/>
        <v>1</v>
      </c>
      <c r="L91" s="54">
        <f t="shared" si="27"/>
        <v>1.25</v>
      </c>
      <c r="M91" s="55">
        <f t="shared" si="28"/>
        <v>82376.490000000005</v>
      </c>
    </row>
    <row r="92" spans="1:13" s="9" customFormat="1" ht="30" x14ac:dyDescent="0.25">
      <c r="A92" s="48">
        <v>86</v>
      </c>
      <c r="B92" s="48" t="s">
        <v>318</v>
      </c>
      <c r="C92" s="49" t="s">
        <v>319</v>
      </c>
      <c r="D92" s="49" t="s">
        <v>291</v>
      </c>
      <c r="E92" s="51">
        <f t="shared" si="29"/>
        <v>36339.11</v>
      </c>
      <c r="F92" s="64">
        <f t="shared" si="32"/>
        <v>0.65</v>
      </c>
      <c r="G92" s="51">
        <f t="shared" si="30"/>
        <v>23620.5</v>
      </c>
      <c r="H92" s="53">
        <v>3.95</v>
      </c>
      <c r="I92" s="54">
        <f t="shared" si="26"/>
        <v>1</v>
      </c>
      <c r="J92" s="54">
        <v>1.25</v>
      </c>
      <c r="K92" s="54">
        <f t="shared" si="31"/>
        <v>1</v>
      </c>
      <c r="L92" s="54">
        <f t="shared" si="27"/>
        <v>1.25</v>
      </c>
      <c r="M92" s="55">
        <f t="shared" si="28"/>
        <v>116626.22</v>
      </c>
    </row>
    <row r="93" spans="1:13" s="9" customFormat="1" ht="30" x14ac:dyDescent="0.25">
      <c r="A93" s="48">
        <v>87</v>
      </c>
      <c r="B93" s="48" t="s">
        <v>320</v>
      </c>
      <c r="C93" s="49" t="s">
        <v>321</v>
      </c>
      <c r="D93" s="49" t="s">
        <v>291</v>
      </c>
      <c r="E93" s="51">
        <f t="shared" si="29"/>
        <v>36339.11</v>
      </c>
      <c r="F93" s="64">
        <f t="shared" si="32"/>
        <v>0.65</v>
      </c>
      <c r="G93" s="51">
        <f t="shared" si="30"/>
        <v>23620.5</v>
      </c>
      <c r="H93" s="53">
        <v>2.38</v>
      </c>
      <c r="I93" s="54">
        <f t="shared" si="26"/>
        <v>1</v>
      </c>
      <c r="J93" s="54">
        <v>1.25</v>
      </c>
      <c r="K93" s="54">
        <f t="shared" si="31"/>
        <v>1</v>
      </c>
      <c r="L93" s="54">
        <f t="shared" si="27"/>
        <v>1.25</v>
      </c>
      <c r="M93" s="55">
        <f t="shared" si="28"/>
        <v>70270.990000000005</v>
      </c>
    </row>
    <row r="94" spans="1:13" s="9" customFormat="1" ht="30" x14ac:dyDescent="0.25">
      <c r="A94" s="48">
        <v>88</v>
      </c>
      <c r="B94" s="48" t="s">
        <v>322</v>
      </c>
      <c r="C94" s="49" t="s">
        <v>323</v>
      </c>
      <c r="D94" s="49" t="s">
        <v>291</v>
      </c>
      <c r="E94" s="51">
        <f t="shared" si="29"/>
        <v>36339.11</v>
      </c>
      <c r="F94" s="64">
        <f t="shared" si="32"/>
        <v>0.65</v>
      </c>
      <c r="G94" s="51">
        <f t="shared" si="30"/>
        <v>23620.5</v>
      </c>
      <c r="H94" s="53">
        <v>2.63</v>
      </c>
      <c r="I94" s="54">
        <f t="shared" si="26"/>
        <v>1</v>
      </c>
      <c r="J94" s="54">
        <v>1.25</v>
      </c>
      <c r="K94" s="54">
        <f t="shared" si="31"/>
        <v>1</v>
      </c>
      <c r="L94" s="54">
        <f t="shared" si="27"/>
        <v>1.25</v>
      </c>
      <c r="M94" s="55">
        <f t="shared" si="28"/>
        <v>77652.39</v>
      </c>
    </row>
    <row r="95" spans="1:13" s="9" customFormat="1" ht="15.75" x14ac:dyDescent="0.25">
      <c r="A95" s="48">
        <v>89</v>
      </c>
      <c r="B95" s="48" t="s">
        <v>324</v>
      </c>
      <c r="C95" s="49" t="s">
        <v>325</v>
      </c>
      <c r="D95" s="49" t="s">
        <v>291</v>
      </c>
      <c r="E95" s="51">
        <f t="shared" si="29"/>
        <v>36339.11</v>
      </c>
      <c r="F95" s="64">
        <f t="shared" si="32"/>
        <v>0.65</v>
      </c>
      <c r="G95" s="51">
        <f t="shared" si="30"/>
        <v>23620.5</v>
      </c>
      <c r="H95" s="53">
        <v>2.17</v>
      </c>
      <c r="I95" s="54">
        <f t="shared" si="26"/>
        <v>1</v>
      </c>
      <c r="J95" s="54">
        <v>1.25</v>
      </c>
      <c r="K95" s="54">
        <f t="shared" si="31"/>
        <v>1</v>
      </c>
      <c r="L95" s="54">
        <f t="shared" si="27"/>
        <v>1.25</v>
      </c>
      <c r="M95" s="55">
        <f t="shared" si="28"/>
        <v>64070.61</v>
      </c>
    </row>
    <row r="96" spans="1:13" s="9" customFormat="1" ht="15.75" x14ac:dyDescent="0.25">
      <c r="A96" s="48">
        <v>90</v>
      </c>
      <c r="B96" s="48" t="s">
        <v>326</v>
      </c>
      <c r="C96" s="49" t="s">
        <v>327</v>
      </c>
      <c r="D96" s="49" t="s">
        <v>291</v>
      </c>
      <c r="E96" s="51">
        <f t="shared" si="29"/>
        <v>36339.11</v>
      </c>
      <c r="F96" s="64">
        <f t="shared" si="32"/>
        <v>0.65</v>
      </c>
      <c r="G96" s="51">
        <f t="shared" si="30"/>
        <v>23620.5</v>
      </c>
      <c r="H96" s="53">
        <v>3.43</v>
      </c>
      <c r="I96" s="54">
        <f t="shared" si="26"/>
        <v>1</v>
      </c>
      <c r="J96" s="54">
        <v>1.25</v>
      </c>
      <c r="K96" s="54">
        <f t="shared" si="31"/>
        <v>1</v>
      </c>
      <c r="L96" s="54">
        <f t="shared" si="27"/>
        <v>1.25</v>
      </c>
      <c r="M96" s="55">
        <f t="shared" si="28"/>
        <v>101272.89</v>
      </c>
    </row>
    <row r="97" spans="1:13" s="9" customFormat="1" ht="15.75" x14ac:dyDescent="0.25">
      <c r="A97" s="48">
        <v>91</v>
      </c>
      <c r="B97" s="48" t="s">
        <v>328</v>
      </c>
      <c r="C97" s="49" t="s">
        <v>329</v>
      </c>
      <c r="D97" s="49" t="s">
        <v>291</v>
      </c>
      <c r="E97" s="51">
        <f t="shared" si="29"/>
        <v>36339.11</v>
      </c>
      <c r="F97" s="64">
        <f t="shared" si="32"/>
        <v>0.65</v>
      </c>
      <c r="G97" s="51">
        <f t="shared" si="30"/>
        <v>23620.5</v>
      </c>
      <c r="H97" s="53">
        <v>4.2699999999999996</v>
      </c>
      <c r="I97" s="54">
        <f t="shared" si="26"/>
        <v>1</v>
      </c>
      <c r="J97" s="54">
        <v>1.25</v>
      </c>
      <c r="K97" s="54">
        <f t="shared" si="31"/>
        <v>1</v>
      </c>
      <c r="L97" s="54">
        <f t="shared" si="27"/>
        <v>1.25</v>
      </c>
      <c r="M97" s="55">
        <f t="shared" si="28"/>
        <v>126074.42</v>
      </c>
    </row>
    <row r="98" spans="1:13" s="9" customFormat="1" ht="15.75" x14ac:dyDescent="0.25">
      <c r="A98" s="48">
        <v>92</v>
      </c>
      <c r="B98" s="48" t="s">
        <v>330</v>
      </c>
      <c r="C98" s="49" t="s">
        <v>331</v>
      </c>
      <c r="D98" s="49" t="s">
        <v>291</v>
      </c>
      <c r="E98" s="51">
        <f t="shared" si="29"/>
        <v>36339.11</v>
      </c>
      <c r="F98" s="64">
        <f t="shared" si="32"/>
        <v>0.65</v>
      </c>
      <c r="G98" s="51">
        <f t="shared" si="30"/>
        <v>23620.5</v>
      </c>
      <c r="H98" s="53">
        <v>3.66</v>
      </c>
      <c r="I98" s="54">
        <f t="shared" si="26"/>
        <v>1</v>
      </c>
      <c r="J98" s="54">
        <v>1.25</v>
      </c>
      <c r="K98" s="54">
        <f t="shared" si="31"/>
        <v>1</v>
      </c>
      <c r="L98" s="54">
        <f t="shared" si="27"/>
        <v>1.25</v>
      </c>
      <c r="M98" s="55">
        <f t="shared" si="28"/>
        <v>108063.79</v>
      </c>
    </row>
    <row r="99" spans="1:13" s="9" customFormat="1" ht="30" x14ac:dyDescent="0.25">
      <c r="A99" s="48">
        <v>93</v>
      </c>
      <c r="B99" s="48" t="s">
        <v>332</v>
      </c>
      <c r="C99" s="49" t="s">
        <v>333</v>
      </c>
      <c r="D99" s="49" t="s">
        <v>291</v>
      </c>
      <c r="E99" s="51">
        <f t="shared" si="29"/>
        <v>36339.11</v>
      </c>
      <c r="F99" s="64">
        <f t="shared" si="32"/>
        <v>0.65</v>
      </c>
      <c r="G99" s="51">
        <f t="shared" si="30"/>
        <v>23620.5</v>
      </c>
      <c r="H99" s="53">
        <v>2.81</v>
      </c>
      <c r="I99" s="54">
        <f t="shared" si="26"/>
        <v>1</v>
      </c>
      <c r="J99" s="54">
        <v>1.25</v>
      </c>
      <c r="K99" s="54">
        <f t="shared" si="31"/>
        <v>1</v>
      </c>
      <c r="L99" s="54">
        <f t="shared" si="27"/>
        <v>1.25</v>
      </c>
      <c r="M99" s="55">
        <f t="shared" si="28"/>
        <v>82967.009999999995</v>
      </c>
    </row>
    <row r="100" spans="1:13" s="9" customFormat="1" ht="30" x14ac:dyDescent="0.25">
      <c r="A100" s="48">
        <v>94</v>
      </c>
      <c r="B100" s="48" t="s">
        <v>334</v>
      </c>
      <c r="C100" s="49" t="s">
        <v>335</v>
      </c>
      <c r="D100" s="49" t="s">
        <v>291</v>
      </c>
      <c r="E100" s="51">
        <f t="shared" si="29"/>
        <v>36339.11</v>
      </c>
      <c r="F100" s="64">
        <f t="shared" si="32"/>
        <v>0.65</v>
      </c>
      <c r="G100" s="51">
        <f t="shared" si="30"/>
        <v>23620.5</v>
      </c>
      <c r="H100" s="53">
        <v>3.42</v>
      </c>
      <c r="I100" s="54">
        <f t="shared" si="26"/>
        <v>1</v>
      </c>
      <c r="J100" s="54">
        <v>1.25</v>
      </c>
      <c r="K100" s="54">
        <f t="shared" si="31"/>
        <v>1</v>
      </c>
      <c r="L100" s="54">
        <f t="shared" si="27"/>
        <v>1.25</v>
      </c>
      <c r="M100" s="55">
        <f t="shared" si="28"/>
        <v>100977.64</v>
      </c>
    </row>
    <row r="101" spans="1:13" s="9" customFormat="1" ht="30" x14ac:dyDescent="0.25">
      <c r="A101" s="48">
        <v>95</v>
      </c>
      <c r="B101" s="48" t="s">
        <v>336</v>
      </c>
      <c r="C101" s="49" t="s">
        <v>337</v>
      </c>
      <c r="D101" s="49" t="s">
        <v>291</v>
      </c>
      <c r="E101" s="51">
        <f t="shared" si="29"/>
        <v>36339.11</v>
      </c>
      <c r="F101" s="64">
        <f t="shared" si="32"/>
        <v>0.65</v>
      </c>
      <c r="G101" s="51">
        <f t="shared" si="30"/>
        <v>23620.5</v>
      </c>
      <c r="H101" s="53">
        <v>5.31</v>
      </c>
      <c r="I101" s="54">
        <f t="shared" si="26"/>
        <v>1</v>
      </c>
      <c r="J101" s="54">
        <v>1.25</v>
      </c>
      <c r="K101" s="54">
        <f t="shared" si="31"/>
        <v>1</v>
      </c>
      <c r="L101" s="54">
        <f t="shared" si="27"/>
        <v>1.25</v>
      </c>
      <c r="M101" s="55">
        <f t="shared" si="28"/>
        <v>156781.07</v>
      </c>
    </row>
    <row r="102" spans="1:13" s="9" customFormat="1" ht="15.75" x14ac:dyDescent="0.25">
      <c r="A102" s="48">
        <v>96</v>
      </c>
      <c r="B102" s="48" t="s">
        <v>338</v>
      </c>
      <c r="C102" s="49" t="s">
        <v>339</v>
      </c>
      <c r="D102" s="49" t="s">
        <v>291</v>
      </c>
      <c r="E102" s="51">
        <f t="shared" si="29"/>
        <v>36339.11</v>
      </c>
      <c r="F102" s="64">
        <f t="shared" si="32"/>
        <v>0.65</v>
      </c>
      <c r="G102" s="51">
        <f t="shared" si="30"/>
        <v>23620.5</v>
      </c>
      <c r="H102" s="53">
        <v>2.86</v>
      </c>
      <c r="I102" s="54">
        <f t="shared" si="26"/>
        <v>1</v>
      </c>
      <c r="J102" s="54">
        <v>1.25</v>
      </c>
      <c r="K102" s="54">
        <f t="shared" si="31"/>
        <v>1</v>
      </c>
      <c r="L102" s="54">
        <f t="shared" si="27"/>
        <v>1.25</v>
      </c>
      <c r="M102" s="55">
        <f t="shared" si="28"/>
        <v>84443.29</v>
      </c>
    </row>
    <row r="103" spans="1:13" s="9" customFormat="1" ht="15.75" x14ac:dyDescent="0.25">
      <c r="A103" s="48">
        <v>97</v>
      </c>
      <c r="B103" s="48" t="s">
        <v>340</v>
      </c>
      <c r="C103" s="49" t="s">
        <v>341</v>
      </c>
      <c r="D103" s="49" t="s">
        <v>291</v>
      </c>
      <c r="E103" s="51">
        <f t="shared" si="29"/>
        <v>36339.11</v>
      </c>
      <c r="F103" s="64">
        <f t="shared" si="32"/>
        <v>0.65</v>
      </c>
      <c r="G103" s="51">
        <f t="shared" si="30"/>
        <v>23620.5</v>
      </c>
      <c r="H103" s="57">
        <v>4.3099999999999996</v>
      </c>
      <c r="I103" s="54">
        <f t="shared" si="26"/>
        <v>1</v>
      </c>
      <c r="J103" s="54">
        <v>1.25</v>
      </c>
      <c r="K103" s="54">
        <f t="shared" si="31"/>
        <v>1</v>
      </c>
      <c r="L103" s="54">
        <f t="shared" si="27"/>
        <v>1.25</v>
      </c>
      <c r="M103" s="55">
        <f t="shared" si="28"/>
        <v>127255.44</v>
      </c>
    </row>
    <row r="104" spans="1:13" s="9" customFormat="1" ht="30" x14ac:dyDescent="0.25">
      <c r="A104" s="48">
        <v>98</v>
      </c>
      <c r="B104" s="48" t="s">
        <v>342</v>
      </c>
      <c r="C104" s="49" t="s">
        <v>343</v>
      </c>
      <c r="D104" s="49" t="s">
        <v>291</v>
      </c>
      <c r="E104" s="51">
        <f t="shared" si="29"/>
        <v>36339.11</v>
      </c>
      <c r="F104" s="64">
        <f t="shared" si="32"/>
        <v>0.65</v>
      </c>
      <c r="G104" s="51">
        <f t="shared" si="30"/>
        <v>23620.5</v>
      </c>
      <c r="H104" s="57">
        <v>2.93</v>
      </c>
      <c r="I104" s="54">
        <f t="shared" si="26"/>
        <v>1</v>
      </c>
      <c r="J104" s="54">
        <v>1.25</v>
      </c>
      <c r="K104" s="54">
        <f t="shared" si="31"/>
        <v>1</v>
      </c>
      <c r="L104" s="54">
        <f t="shared" si="27"/>
        <v>1.25</v>
      </c>
      <c r="M104" s="55">
        <f t="shared" si="28"/>
        <v>86510.080000000002</v>
      </c>
    </row>
    <row r="105" spans="1:13" s="9" customFormat="1" ht="30" x14ac:dyDescent="0.25">
      <c r="A105" s="48">
        <v>99</v>
      </c>
      <c r="B105" s="48" t="s">
        <v>344</v>
      </c>
      <c r="C105" s="49" t="s">
        <v>345</v>
      </c>
      <c r="D105" s="49" t="s">
        <v>291</v>
      </c>
      <c r="E105" s="51">
        <f t="shared" si="29"/>
        <v>36339.11</v>
      </c>
      <c r="F105" s="64">
        <f t="shared" si="32"/>
        <v>0.65</v>
      </c>
      <c r="G105" s="51">
        <f t="shared" si="30"/>
        <v>23620.5</v>
      </c>
      <c r="H105" s="57">
        <v>1.24</v>
      </c>
      <c r="I105" s="54">
        <f t="shared" si="26"/>
        <v>1</v>
      </c>
      <c r="J105" s="54">
        <v>1.25</v>
      </c>
      <c r="K105" s="54">
        <f t="shared" si="31"/>
        <v>1</v>
      </c>
      <c r="L105" s="54">
        <f t="shared" si="27"/>
        <v>1.25</v>
      </c>
      <c r="M105" s="55">
        <f t="shared" si="28"/>
        <v>36611.78</v>
      </c>
    </row>
    <row r="106" spans="1:13" s="9" customFormat="1" ht="15.75" x14ac:dyDescent="0.25">
      <c r="A106" s="48">
        <v>100</v>
      </c>
      <c r="B106" s="48" t="s">
        <v>346</v>
      </c>
      <c r="C106" s="49" t="s">
        <v>347</v>
      </c>
      <c r="D106" s="49" t="s">
        <v>291</v>
      </c>
      <c r="E106" s="51">
        <f t="shared" si="29"/>
        <v>36339.11</v>
      </c>
      <c r="F106" s="64">
        <f t="shared" si="32"/>
        <v>0.65</v>
      </c>
      <c r="G106" s="51">
        <f t="shared" si="30"/>
        <v>23620.5</v>
      </c>
      <c r="H106" s="53">
        <v>0.79</v>
      </c>
      <c r="I106" s="54">
        <f t="shared" si="26"/>
        <v>1</v>
      </c>
      <c r="J106" s="54">
        <v>1.25</v>
      </c>
      <c r="K106" s="54">
        <f t="shared" si="31"/>
        <v>1</v>
      </c>
      <c r="L106" s="54">
        <f t="shared" si="27"/>
        <v>1.25</v>
      </c>
      <c r="M106" s="55">
        <f t="shared" si="28"/>
        <v>23325.24</v>
      </c>
    </row>
    <row r="107" spans="1:13" s="9" customFormat="1" ht="15.75" x14ac:dyDescent="0.25">
      <c r="A107" s="48">
        <v>101</v>
      </c>
      <c r="B107" s="48" t="s">
        <v>348</v>
      </c>
      <c r="C107" s="49" t="s">
        <v>349</v>
      </c>
      <c r="D107" s="49" t="s">
        <v>291</v>
      </c>
      <c r="E107" s="51">
        <f t="shared" si="29"/>
        <v>36339.11</v>
      </c>
      <c r="F107" s="64">
        <f t="shared" si="32"/>
        <v>0.65</v>
      </c>
      <c r="G107" s="51">
        <f t="shared" si="30"/>
        <v>23620.5</v>
      </c>
      <c r="H107" s="53">
        <v>1.1399999999999999</v>
      </c>
      <c r="I107" s="54">
        <f t="shared" si="26"/>
        <v>1</v>
      </c>
      <c r="J107" s="54">
        <v>1.25</v>
      </c>
      <c r="K107" s="54">
        <f t="shared" si="31"/>
        <v>1</v>
      </c>
      <c r="L107" s="54">
        <f t="shared" si="27"/>
        <v>1.25</v>
      </c>
      <c r="M107" s="55">
        <f t="shared" si="28"/>
        <v>33659.21</v>
      </c>
    </row>
    <row r="108" spans="1:13" s="9" customFormat="1" ht="15.75" x14ac:dyDescent="0.25">
      <c r="A108" s="48">
        <v>102</v>
      </c>
      <c r="B108" s="48" t="s">
        <v>350</v>
      </c>
      <c r="C108" s="49" t="s">
        <v>351</v>
      </c>
      <c r="D108" s="49" t="s">
        <v>291</v>
      </c>
      <c r="E108" s="51">
        <f t="shared" si="29"/>
        <v>36339.11</v>
      </c>
      <c r="F108" s="64">
        <f t="shared" si="32"/>
        <v>0.65</v>
      </c>
      <c r="G108" s="51">
        <f t="shared" si="30"/>
        <v>23620.5</v>
      </c>
      <c r="H108" s="53">
        <v>2.46</v>
      </c>
      <c r="I108" s="54">
        <f t="shared" si="26"/>
        <v>1</v>
      </c>
      <c r="J108" s="54">
        <v>1.25</v>
      </c>
      <c r="K108" s="54">
        <f t="shared" si="31"/>
        <v>1</v>
      </c>
      <c r="L108" s="54">
        <f t="shared" si="27"/>
        <v>1.25</v>
      </c>
      <c r="M108" s="55">
        <f t="shared" si="28"/>
        <v>72633.039999999994</v>
      </c>
    </row>
    <row r="109" spans="1:13" s="9" customFormat="1" ht="15.75" x14ac:dyDescent="0.25">
      <c r="A109" s="48">
        <v>103</v>
      </c>
      <c r="B109" s="48" t="s">
        <v>352</v>
      </c>
      <c r="C109" s="49" t="s">
        <v>353</v>
      </c>
      <c r="D109" s="49" t="s">
        <v>291</v>
      </c>
      <c r="E109" s="51">
        <f t="shared" si="29"/>
        <v>36339.11</v>
      </c>
      <c r="F109" s="64">
        <f t="shared" si="32"/>
        <v>0.65</v>
      </c>
      <c r="G109" s="51">
        <f t="shared" si="30"/>
        <v>23620.5</v>
      </c>
      <c r="H109" s="53">
        <v>2.5099999999999998</v>
      </c>
      <c r="I109" s="54">
        <f t="shared" si="26"/>
        <v>1</v>
      </c>
      <c r="J109" s="54">
        <v>1.25</v>
      </c>
      <c r="K109" s="54">
        <f t="shared" si="31"/>
        <v>1</v>
      </c>
      <c r="L109" s="54">
        <f t="shared" si="27"/>
        <v>1.25</v>
      </c>
      <c r="M109" s="55">
        <f t="shared" si="28"/>
        <v>74109.320000000007</v>
      </c>
    </row>
    <row r="110" spans="1:13" s="9" customFormat="1" ht="15.75" x14ac:dyDescent="0.25">
      <c r="A110" s="48">
        <v>104</v>
      </c>
      <c r="B110" s="48" t="s">
        <v>354</v>
      </c>
      <c r="C110" s="49" t="s">
        <v>355</v>
      </c>
      <c r="D110" s="49" t="s">
        <v>291</v>
      </c>
      <c r="E110" s="51">
        <f t="shared" si="29"/>
        <v>36339.11</v>
      </c>
      <c r="F110" s="64">
        <f t="shared" si="32"/>
        <v>0.65</v>
      </c>
      <c r="G110" s="51">
        <f t="shared" si="30"/>
        <v>23620.5</v>
      </c>
      <c r="H110" s="53">
        <v>2.82</v>
      </c>
      <c r="I110" s="54">
        <f t="shared" si="26"/>
        <v>1</v>
      </c>
      <c r="J110" s="54">
        <v>1.25</v>
      </c>
      <c r="K110" s="54">
        <f t="shared" si="31"/>
        <v>1</v>
      </c>
      <c r="L110" s="54">
        <f t="shared" si="27"/>
        <v>1.25</v>
      </c>
      <c r="M110" s="55">
        <f t="shared" si="28"/>
        <v>83262.259999999995</v>
      </c>
    </row>
    <row r="111" spans="1:13" s="9" customFormat="1" ht="15.75" x14ac:dyDescent="0.25">
      <c r="A111" s="48">
        <v>105</v>
      </c>
      <c r="B111" s="48" t="s">
        <v>356</v>
      </c>
      <c r="C111" s="49" t="s">
        <v>357</v>
      </c>
      <c r="D111" s="49" t="s">
        <v>291</v>
      </c>
      <c r="E111" s="51">
        <f t="shared" si="29"/>
        <v>36339.11</v>
      </c>
      <c r="F111" s="64">
        <f t="shared" si="32"/>
        <v>0.65</v>
      </c>
      <c r="G111" s="51">
        <f t="shared" si="30"/>
        <v>23620.5</v>
      </c>
      <c r="H111" s="53">
        <v>4.51</v>
      </c>
      <c r="I111" s="54">
        <f t="shared" si="26"/>
        <v>1</v>
      </c>
      <c r="J111" s="54">
        <v>1.25</v>
      </c>
      <c r="K111" s="54">
        <f t="shared" si="31"/>
        <v>1</v>
      </c>
      <c r="L111" s="54">
        <f t="shared" si="27"/>
        <v>1.25</v>
      </c>
      <c r="M111" s="55">
        <f t="shared" si="28"/>
        <v>133160.57</v>
      </c>
    </row>
    <row r="112" spans="1:13" s="9" customFormat="1" ht="15.75" x14ac:dyDescent="0.25">
      <c r="A112" s="48">
        <v>106</v>
      </c>
      <c r="B112" s="48" t="s">
        <v>358</v>
      </c>
      <c r="C112" s="49" t="s">
        <v>359</v>
      </c>
      <c r="D112" s="49" t="s">
        <v>291</v>
      </c>
      <c r="E112" s="51">
        <f t="shared" si="29"/>
        <v>36339.11</v>
      </c>
      <c r="F112" s="64">
        <f t="shared" si="32"/>
        <v>0.65</v>
      </c>
      <c r="G112" s="51">
        <f t="shared" si="30"/>
        <v>23620.5</v>
      </c>
      <c r="H112" s="53">
        <v>4.87</v>
      </c>
      <c r="I112" s="54">
        <f t="shared" si="26"/>
        <v>1</v>
      </c>
      <c r="J112" s="54">
        <v>1.25</v>
      </c>
      <c r="K112" s="54">
        <f t="shared" si="31"/>
        <v>1</v>
      </c>
      <c r="L112" s="54">
        <f t="shared" si="27"/>
        <v>1.25</v>
      </c>
      <c r="M112" s="55">
        <f t="shared" si="28"/>
        <v>143789.79</v>
      </c>
    </row>
    <row r="113" spans="1:13" s="9" customFormat="1" ht="15.75" x14ac:dyDescent="0.25">
      <c r="A113" s="48">
        <v>107</v>
      </c>
      <c r="B113" s="48" t="s">
        <v>360</v>
      </c>
      <c r="C113" s="49" t="s">
        <v>361</v>
      </c>
      <c r="D113" s="49" t="s">
        <v>291</v>
      </c>
      <c r="E113" s="51">
        <f t="shared" si="29"/>
        <v>36339.11</v>
      </c>
      <c r="F113" s="64">
        <f t="shared" si="32"/>
        <v>0.65</v>
      </c>
      <c r="G113" s="51">
        <f t="shared" si="30"/>
        <v>23620.5</v>
      </c>
      <c r="H113" s="53">
        <v>14.55</v>
      </c>
      <c r="I113" s="54">
        <f t="shared" si="26"/>
        <v>1</v>
      </c>
      <c r="J113" s="54">
        <v>1.25</v>
      </c>
      <c r="K113" s="54">
        <f t="shared" si="31"/>
        <v>1</v>
      </c>
      <c r="L113" s="54">
        <f t="shared" si="27"/>
        <v>1.25</v>
      </c>
      <c r="M113" s="55">
        <f t="shared" si="28"/>
        <v>429597.84</v>
      </c>
    </row>
    <row r="114" spans="1:13" s="9" customFormat="1" ht="15.75" x14ac:dyDescent="0.25">
      <c r="A114" s="48">
        <v>108</v>
      </c>
      <c r="B114" s="48" t="s">
        <v>362</v>
      </c>
      <c r="C114" s="49" t="s">
        <v>363</v>
      </c>
      <c r="D114" s="49" t="s">
        <v>291</v>
      </c>
      <c r="E114" s="51">
        <f t="shared" si="29"/>
        <v>36339.11</v>
      </c>
      <c r="F114" s="64">
        <f t="shared" si="32"/>
        <v>0.65</v>
      </c>
      <c r="G114" s="51">
        <f t="shared" si="30"/>
        <v>23620.5</v>
      </c>
      <c r="H114" s="53">
        <v>3.09</v>
      </c>
      <c r="I114" s="54">
        <f t="shared" si="26"/>
        <v>1</v>
      </c>
      <c r="J114" s="54">
        <v>1.25</v>
      </c>
      <c r="K114" s="54">
        <f t="shared" si="31"/>
        <v>1</v>
      </c>
      <c r="L114" s="54">
        <f t="shared" si="27"/>
        <v>1.25</v>
      </c>
      <c r="M114" s="55">
        <f t="shared" si="28"/>
        <v>91234.18</v>
      </c>
    </row>
    <row r="115" spans="1:13" s="9" customFormat="1" ht="15.75" x14ac:dyDescent="0.25">
      <c r="A115" s="48">
        <v>109</v>
      </c>
      <c r="B115" s="48" t="s">
        <v>364</v>
      </c>
      <c r="C115" s="49" t="s">
        <v>365</v>
      </c>
      <c r="D115" s="49" t="s">
        <v>291</v>
      </c>
      <c r="E115" s="51">
        <f t="shared" si="29"/>
        <v>36339.11</v>
      </c>
      <c r="F115" s="64">
        <f t="shared" si="32"/>
        <v>0.65</v>
      </c>
      <c r="G115" s="51">
        <f t="shared" si="30"/>
        <v>23620.5</v>
      </c>
      <c r="H115" s="53">
        <v>3.78</v>
      </c>
      <c r="I115" s="54">
        <f t="shared" si="26"/>
        <v>1</v>
      </c>
      <c r="J115" s="54">
        <v>1.25</v>
      </c>
      <c r="K115" s="54">
        <f t="shared" si="31"/>
        <v>1</v>
      </c>
      <c r="L115" s="54">
        <f t="shared" si="27"/>
        <v>1.25</v>
      </c>
      <c r="M115" s="55">
        <f t="shared" si="28"/>
        <v>111606.86</v>
      </c>
    </row>
    <row r="116" spans="1:13" s="9" customFormat="1" ht="15.75" x14ac:dyDescent="0.25">
      <c r="A116" s="48">
        <v>110</v>
      </c>
      <c r="B116" s="48" t="s">
        <v>366</v>
      </c>
      <c r="C116" s="49" t="s">
        <v>367</v>
      </c>
      <c r="D116" s="49" t="s">
        <v>291</v>
      </c>
      <c r="E116" s="51">
        <f t="shared" si="29"/>
        <v>36339.11</v>
      </c>
      <c r="F116" s="64">
        <f t="shared" si="32"/>
        <v>0.65</v>
      </c>
      <c r="G116" s="51">
        <f t="shared" si="30"/>
        <v>23620.5</v>
      </c>
      <c r="H116" s="53">
        <v>4.37</v>
      </c>
      <c r="I116" s="54">
        <f t="shared" si="26"/>
        <v>1</v>
      </c>
      <c r="J116" s="54">
        <v>1.25</v>
      </c>
      <c r="K116" s="54">
        <f t="shared" si="31"/>
        <v>1</v>
      </c>
      <c r="L116" s="54">
        <f t="shared" si="27"/>
        <v>1.25</v>
      </c>
      <c r="M116" s="55">
        <f t="shared" si="28"/>
        <v>129026.98</v>
      </c>
    </row>
    <row r="117" spans="1:13" s="9" customFormat="1" ht="15.75" x14ac:dyDescent="0.25">
      <c r="A117" s="48">
        <v>111</v>
      </c>
      <c r="B117" s="48" t="s">
        <v>368</v>
      </c>
      <c r="C117" s="49" t="s">
        <v>369</v>
      </c>
      <c r="D117" s="49" t="s">
        <v>291</v>
      </c>
      <c r="E117" s="51">
        <f t="shared" si="29"/>
        <v>36339.11</v>
      </c>
      <c r="F117" s="64">
        <f t="shared" si="32"/>
        <v>0.65</v>
      </c>
      <c r="G117" s="51">
        <f t="shared" si="30"/>
        <v>23620.5</v>
      </c>
      <c r="H117" s="53">
        <v>5.85</v>
      </c>
      <c r="I117" s="54">
        <f t="shared" si="26"/>
        <v>1</v>
      </c>
      <c r="J117" s="54">
        <v>1.25</v>
      </c>
      <c r="K117" s="54">
        <f t="shared" si="31"/>
        <v>1</v>
      </c>
      <c r="L117" s="54">
        <f t="shared" si="27"/>
        <v>1.25</v>
      </c>
      <c r="M117" s="55">
        <f t="shared" si="28"/>
        <v>172724.91</v>
      </c>
    </row>
    <row r="118" spans="1:13" s="9" customFormat="1" ht="15.75" x14ac:dyDescent="0.25">
      <c r="A118" s="48">
        <v>112</v>
      </c>
      <c r="B118" s="48" t="s">
        <v>370</v>
      </c>
      <c r="C118" s="49" t="s">
        <v>371</v>
      </c>
      <c r="D118" s="49" t="s">
        <v>291</v>
      </c>
      <c r="E118" s="51">
        <f t="shared" si="29"/>
        <v>36339.11</v>
      </c>
      <c r="F118" s="64">
        <f t="shared" si="32"/>
        <v>0.65</v>
      </c>
      <c r="G118" s="51">
        <f t="shared" si="30"/>
        <v>23620.5</v>
      </c>
      <c r="H118" s="53">
        <v>6.57</v>
      </c>
      <c r="I118" s="54">
        <f t="shared" si="26"/>
        <v>1</v>
      </c>
      <c r="J118" s="54">
        <v>1.25</v>
      </c>
      <c r="K118" s="54">
        <f t="shared" si="31"/>
        <v>1</v>
      </c>
      <c r="L118" s="54">
        <f t="shared" si="27"/>
        <v>1.25</v>
      </c>
      <c r="M118" s="55">
        <f t="shared" si="28"/>
        <v>193983.35999999999</v>
      </c>
    </row>
    <row r="119" spans="1:13" s="9" customFormat="1" ht="15.75" x14ac:dyDescent="0.25">
      <c r="A119" s="48">
        <v>113</v>
      </c>
      <c r="B119" s="48" t="s">
        <v>372</v>
      </c>
      <c r="C119" s="49" t="s">
        <v>373</v>
      </c>
      <c r="D119" s="49" t="s">
        <v>291</v>
      </c>
      <c r="E119" s="51">
        <f t="shared" si="29"/>
        <v>36339.11</v>
      </c>
      <c r="F119" s="64">
        <f t="shared" si="32"/>
        <v>0.65</v>
      </c>
      <c r="G119" s="51">
        <f t="shared" si="30"/>
        <v>23620.5</v>
      </c>
      <c r="H119" s="53">
        <v>9.49</v>
      </c>
      <c r="I119" s="54">
        <f t="shared" si="26"/>
        <v>1</v>
      </c>
      <c r="J119" s="54">
        <v>1.25</v>
      </c>
      <c r="K119" s="54">
        <f t="shared" si="31"/>
        <v>1</v>
      </c>
      <c r="L119" s="54">
        <f t="shared" si="27"/>
        <v>1.25</v>
      </c>
      <c r="M119" s="55">
        <f t="shared" si="28"/>
        <v>280198.18</v>
      </c>
    </row>
    <row r="120" spans="1:13" s="9" customFormat="1" ht="15.75" x14ac:dyDescent="0.25">
      <c r="A120" s="48">
        <v>114</v>
      </c>
      <c r="B120" s="48" t="s">
        <v>374</v>
      </c>
      <c r="C120" s="49" t="s">
        <v>375</v>
      </c>
      <c r="D120" s="49" t="s">
        <v>291</v>
      </c>
      <c r="E120" s="51">
        <f t="shared" si="29"/>
        <v>36339.11</v>
      </c>
      <c r="F120" s="64">
        <f t="shared" si="32"/>
        <v>0.65</v>
      </c>
      <c r="G120" s="51">
        <f t="shared" si="30"/>
        <v>23620.5</v>
      </c>
      <c r="H120" s="53">
        <v>16.32</v>
      </c>
      <c r="I120" s="54">
        <f t="shared" si="26"/>
        <v>1</v>
      </c>
      <c r="J120" s="54">
        <v>1.25</v>
      </c>
      <c r="K120" s="54">
        <f t="shared" si="31"/>
        <v>1</v>
      </c>
      <c r="L120" s="54">
        <f t="shared" si="27"/>
        <v>1.25</v>
      </c>
      <c r="M120" s="55">
        <f t="shared" si="28"/>
        <v>481858.2</v>
      </c>
    </row>
    <row r="121" spans="1:13" s="9" customFormat="1" ht="30" x14ac:dyDescent="0.25">
      <c r="A121" s="48">
        <v>115</v>
      </c>
      <c r="B121" s="48" t="s">
        <v>376</v>
      </c>
      <c r="C121" s="49" t="s">
        <v>377</v>
      </c>
      <c r="D121" s="49" t="s">
        <v>291</v>
      </c>
      <c r="E121" s="51">
        <f t="shared" si="29"/>
        <v>36339.11</v>
      </c>
      <c r="F121" s="64">
        <f t="shared" si="32"/>
        <v>0.65</v>
      </c>
      <c r="G121" s="51">
        <f t="shared" si="30"/>
        <v>23620.5</v>
      </c>
      <c r="H121" s="53">
        <v>0.42</v>
      </c>
      <c r="I121" s="54">
        <f t="shared" si="26"/>
        <v>1</v>
      </c>
      <c r="J121" s="54">
        <v>1.25</v>
      </c>
      <c r="K121" s="54">
        <f t="shared" si="31"/>
        <v>1</v>
      </c>
      <c r="L121" s="54">
        <f t="shared" si="27"/>
        <v>1.25</v>
      </c>
      <c r="M121" s="55">
        <f t="shared" si="28"/>
        <v>12400.76</v>
      </c>
    </row>
    <row r="122" spans="1:13" s="9" customFormat="1" ht="30" x14ac:dyDescent="0.25">
      <c r="A122" s="48">
        <v>116</v>
      </c>
      <c r="B122" s="48" t="s">
        <v>378</v>
      </c>
      <c r="C122" s="49" t="s">
        <v>379</v>
      </c>
      <c r="D122" s="49" t="s">
        <v>291</v>
      </c>
      <c r="E122" s="51">
        <f t="shared" si="29"/>
        <v>36339.11</v>
      </c>
      <c r="F122" s="64">
        <f t="shared" si="32"/>
        <v>0.65</v>
      </c>
      <c r="G122" s="51">
        <f t="shared" si="30"/>
        <v>23620.5</v>
      </c>
      <c r="H122" s="53">
        <v>1.68</v>
      </c>
      <c r="I122" s="54">
        <f t="shared" si="26"/>
        <v>1</v>
      </c>
      <c r="J122" s="54">
        <v>1.25</v>
      </c>
      <c r="K122" s="54">
        <f t="shared" si="31"/>
        <v>1</v>
      </c>
      <c r="L122" s="54">
        <f t="shared" si="27"/>
        <v>1.25</v>
      </c>
      <c r="M122" s="55">
        <f t="shared" si="28"/>
        <v>49603.05</v>
      </c>
    </row>
    <row r="123" spans="1:13" s="9" customFormat="1" ht="30" x14ac:dyDescent="0.25">
      <c r="A123" s="48">
        <v>117</v>
      </c>
      <c r="B123" s="48" t="s">
        <v>380</v>
      </c>
      <c r="C123" s="49" t="s">
        <v>381</v>
      </c>
      <c r="D123" s="49" t="s">
        <v>291</v>
      </c>
      <c r="E123" s="51">
        <f t="shared" si="29"/>
        <v>36339.11</v>
      </c>
      <c r="F123" s="64">
        <f t="shared" si="32"/>
        <v>0.65</v>
      </c>
      <c r="G123" s="51">
        <f t="shared" si="30"/>
        <v>23620.5</v>
      </c>
      <c r="H123" s="53">
        <v>3.35</v>
      </c>
      <c r="I123" s="54">
        <f t="shared" si="26"/>
        <v>1</v>
      </c>
      <c r="J123" s="54">
        <v>1.25</v>
      </c>
      <c r="K123" s="54">
        <f t="shared" si="31"/>
        <v>1</v>
      </c>
      <c r="L123" s="54">
        <f t="shared" si="27"/>
        <v>1.25</v>
      </c>
      <c r="M123" s="55">
        <f t="shared" si="28"/>
        <v>98910.84</v>
      </c>
    </row>
    <row r="124" spans="1:13" s="9" customFormat="1" ht="30" x14ac:dyDescent="0.25">
      <c r="A124" s="48">
        <v>118</v>
      </c>
      <c r="B124" s="48" t="s">
        <v>382</v>
      </c>
      <c r="C124" s="49" t="s">
        <v>383</v>
      </c>
      <c r="D124" s="49" t="s">
        <v>291</v>
      </c>
      <c r="E124" s="51">
        <f t="shared" si="29"/>
        <v>36339.11</v>
      </c>
      <c r="F124" s="64">
        <f t="shared" si="32"/>
        <v>0.65</v>
      </c>
      <c r="G124" s="51">
        <f t="shared" si="30"/>
        <v>23620.5</v>
      </c>
      <c r="H124" s="53">
        <v>5.44</v>
      </c>
      <c r="I124" s="54">
        <f t="shared" si="26"/>
        <v>1</v>
      </c>
      <c r="J124" s="54">
        <v>1.25</v>
      </c>
      <c r="K124" s="54">
        <f t="shared" si="31"/>
        <v>1</v>
      </c>
      <c r="L124" s="54">
        <f t="shared" si="27"/>
        <v>1.25</v>
      </c>
      <c r="M124" s="55">
        <f t="shared" si="28"/>
        <v>160619.4</v>
      </c>
    </row>
    <row r="125" spans="1:13" s="9" customFormat="1" ht="15.75" x14ac:dyDescent="0.25">
      <c r="A125" s="48">
        <v>119</v>
      </c>
      <c r="B125" s="48" t="s">
        <v>384</v>
      </c>
      <c r="C125" s="49" t="s">
        <v>385</v>
      </c>
      <c r="D125" s="49" t="s">
        <v>291</v>
      </c>
      <c r="E125" s="51">
        <f t="shared" si="29"/>
        <v>36339.11</v>
      </c>
      <c r="F125" s="64">
        <f t="shared" si="32"/>
        <v>0.65</v>
      </c>
      <c r="G125" s="51">
        <f t="shared" si="30"/>
        <v>23620.5</v>
      </c>
      <c r="H125" s="53">
        <v>2.64</v>
      </c>
      <c r="I125" s="54">
        <f t="shared" si="26"/>
        <v>1</v>
      </c>
      <c r="J125" s="54">
        <v>1.25</v>
      </c>
      <c r="K125" s="54">
        <f t="shared" si="31"/>
        <v>1</v>
      </c>
      <c r="L125" s="54">
        <f t="shared" si="27"/>
        <v>1.25</v>
      </c>
      <c r="M125" s="55">
        <f t="shared" si="28"/>
        <v>77947.649999999994</v>
      </c>
    </row>
    <row r="126" spans="1:13" s="9" customFormat="1" ht="15.75" x14ac:dyDescent="0.25">
      <c r="A126" s="48">
        <v>120</v>
      </c>
      <c r="B126" s="48" t="s">
        <v>386</v>
      </c>
      <c r="C126" s="49" t="s">
        <v>387</v>
      </c>
      <c r="D126" s="49" t="s">
        <v>291</v>
      </c>
      <c r="E126" s="51">
        <f t="shared" si="29"/>
        <v>36339.11</v>
      </c>
      <c r="F126" s="64">
        <f t="shared" si="32"/>
        <v>0.65</v>
      </c>
      <c r="G126" s="51">
        <f t="shared" si="30"/>
        <v>23620.5</v>
      </c>
      <c r="H126" s="53">
        <v>19.75</v>
      </c>
      <c r="I126" s="54">
        <f t="shared" si="26"/>
        <v>1</v>
      </c>
      <c r="J126" s="54">
        <v>1.25</v>
      </c>
      <c r="K126" s="54">
        <f t="shared" si="31"/>
        <v>1</v>
      </c>
      <c r="L126" s="54">
        <f t="shared" si="27"/>
        <v>1.25</v>
      </c>
      <c r="M126" s="55">
        <f t="shared" si="28"/>
        <v>583131.09</v>
      </c>
    </row>
    <row r="127" spans="1:13" s="9" customFormat="1" ht="15.75" x14ac:dyDescent="0.25">
      <c r="A127" s="48">
        <v>121</v>
      </c>
      <c r="B127" s="48" t="s">
        <v>388</v>
      </c>
      <c r="C127" s="49" t="s">
        <v>389</v>
      </c>
      <c r="D127" s="49" t="s">
        <v>390</v>
      </c>
      <c r="E127" s="51">
        <f t="shared" si="29"/>
        <v>36339.11</v>
      </c>
      <c r="F127" s="64">
        <f t="shared" si="32"/>
        <v>0.65</v>
      </c>
      <c r="G127" s="51">
        <f t="shared" si="30"/>
        <v>23620.5</v>
      </c>
      <c r="H127" s="53">
        <v>0.66</v>
      </c>
      <c r="I127" s="54">
        <f t="shared" si="26"/>
        <v>1</v>
      </c>
      <c r="J127" s="54">
        <v>1.25</v>
      </c>
      <c r="K127" s="54">
        <f t="shared" si="31"/>
        <v>1</v>
      </c>
      <c r="L127" s="54">
        <f t="shared" si="27"/>
        <v>1.25</v>
      </c>
      <c r="M127" s="55">
        <f t="shared" si="28"/>
        <v>19486.91</v>
      </c>
    </row>
    <row r="128" spans="1:13" s="9" customFormat="1" ht="15.75" x14ac:dyDescent="0.25">
      <c r="A128" s="48">
        <v>122</v>
      </c>
      <c r="B128" s="48" t="s">
        <v>391</v>
      </c>
      <c r="C128" s="49" t="s">
        <v>392</v>
      </c>
      <c r="D128" s="49" t="s">
        <v>390</v>
      </c>
      <c r="E128" s="51">
        <f t="shared" si="29"/>
        <v>36339.11</v>
      </c>
      <c r="F128" s="64">
        <f t="shared" si="32"/>
        <v>0.65</v>
      </c>
      <c r="G128" s="51">
        <f t="shared" si="30"/>
        <v>23620.5</v>
      </c>
      <c r="H128" s="53">
        <v>0.47</v>
      </c>
      <c r="I128" s="54">
        <f t="shared" si="26"/>
        <v>1</v>
      </c>
      <c r="J128" s="54">
        <v>1.25</v>
      </c>
      <c r="K128" s="54">
        <f t="shared" si="31"/>
        <v>1</v>
      </c>
      <c r="L128" s="54">
        <f t="shared" si="27"/>
        <v>1.25</v>
      </c>
      <c r="M128" s="55">
        <f t="shared" si="28"/>
        <v>13877.04</v>
      </c>
    </row>
    <row r="129" spans="1:13" s="9" customFormat="1" ht="15.75" x14ac:dyDescent="0.25">
      <c r="A129" s="48">
        <v>123</v>
      </c>
      <c r="B129" s="48" t="s">
        <v>393</v>
      </c>
      <c r="C129" s="49" t="s">
        <v>394</v>
      </c>
      <c r="D129" s="49" t="s">
        <v>390</v>
      </c>
      <c r="E129" s="51">
        <f t="shared" si="29"/>
        <v>36339.11</v>
      </c>
      <c r="F129" s="64">
        <f t="shared" si="32"/>
        <v>0.65</v>
      </c>
      <c r="G129" s="51">
        <f t="shared" si="30"/>
        <v>23620.5</v>
      </c>
      <c r="H129" s="53">
        <v>0.61</v>
      </c>
      <c r="I129" s="54">
        <f t="shared" si="26"/>
        <v>1</v>
      </c>
      <c r="J129" s="54">
        <v>1.25</v>
      </c>
      <c r="K129" s="54">
        <f t="shared" si="31"/>
        <v>1</v>
      </c>
      <c r="L129" s="54">
        <f t="shared" si="27"/>
        <v>1.25</v>
      </c>
      <c r="M129" s="55">
        <f t="shared" si="28"/>
        <v>18010.63</v>
      </c>
    </row>
    <row r="130" spans="1:13" s="9" customFormat="1" ht="34.5" customHeight="1" x14ac:dyDescent="0.25">
      <c r="A130" s="48">
        <v>124</v>
      </c>
      <c r="B130" s="48" t="s">
        <v>395</v>
      </c>
      <c r="C130" s="49" t="s">
        <v>396</v>
      </c>
      <c r="D130" s="49" t="s">
        <v>390</v>
      </c>
      <c r="E130" s="51">
        <f t="shared" si="29"/>
        <v>36339.11</v>
      </c>
      <c r="F130" s="64">
        <f t="shared" si="32"/>
        <v>0.65</v>
      </c>
      <c r="G130" s="51">
        <f t="shared" si="30"/>
        <v>23620.5</v>
      </c>
      <c r="H130" s="53">
        <v>0.71</v>
      </c>
      <c r="I130" s="54">
        <f t="shared" ref="I130:I142" si="33">$I$8</f>
        <v>0.83838999999999997</v>
      </c>
      <c r="J130" s="54">
        <v>1.25</v>
      </c>
      <c r="K130" s="54">
        <f t="shared" si="31"/>
        <v>1</v>
      </c>
      <c r="L130" s="54">
        <f t="shared" si="27"/>
        <v>1.04799</v>
      </c>
      <c r="M130" s="55">
        <f t="shared" si="28"/>
        <v>17575.37</v>
      </c>
    </row>
    <row r="131" spans="1:13" s="9" customFormat="1" ht="34.5" customHeight="1" x14ac:dyDescent="0.25">
      <c r="A131" s="48">
        <v>125</v>
      </c>
      <c r="B131" s="48" t="s">
        <v>397</v>
      </c>
      <c r="C131" s="49" t="s">
        <v>398</v>
      </c>
      <c r="D131" s="49" t="s">
        <v>390</v>
      </c>
      <c r="E131" s="51">
        <f t="shared" si="29"/>
        <v>36339.11</v>
      </c>
      <c r="F131" s="64">
        <f t="shared" si="32"/>
        <v>0.65</v>
      </c>
      <c r="G131" s="51">
        <f t="shared" si="30"/>
        <v>23620.5</v>
      </c>
      <c r="H131" s="53">
        <v>0.84</v>
      </c>
      <c r="I131" s="54">
        <f t="shared" si="33"/>
        <v>0.83838999999999997</v>
      </c>
      <c r="J131" s="54">
        <v>1.25</v>
      </c>
      <c r="K131" s="54">
        <f t="shared" si="31"/>
        <v>1</v>
      </c>
      <c r="L131" s="54">
        <f t="shared" si="27"/>
        <v>1.04799</v>
      </c>
      <c r="M131" s="55">
        <f t="shared" si="28"/>
        <v>20793.400000000001</v>
      </c>
    </row>
    <row r="132" spans="1:13" s="9" customFormat="1" ht="34.5" customHeight="1" x14ac:dyDescent="0.25">
      <c r="A132" s="48">
        <v>126</v>
      </c>
      <c r="B132" s="48" t="s">
        <v>399</v>
      </c>
      <c r="C132" s="49" t="s">
        <v>400</v>
      </c>
      <c r="D132" s="49" t="s">
        <v>390</v>
      </c>
      <c r="E132" s="51">
        <f t="shared" si="29"/>
        <v>36339.11</v>
      </c>
      <c r="F132" s="64">
        <f t="shared" si="32"/>
        <v>0.65</v>
      </c>
      <c r="G132" s="51">
        <f t="shared" si="30"/>
        <v>23620.5</v>
      </c>
      <c r="H132" s="53">
        <v>0.91</v>
      </c>
      <c r="I132" s="54">
        <f t="shared" si="33"/>
        <v>0.83838999999999997</v>
      </c>
      <c r="J132" s="54">
        <v>1.25</v>
      </c>
      <c r="K132" s="54">
        <f t="shared" si="31"/>
        <v>1</v>
      </c>
      <c r="L132" s="54">
        <f t="shared" si="27"/>
        <v>1.04799</v>
      </c>
      <c r="M132" s="55">
        <f t="shared" si="28"/>
        <v>22526.18</v>
      </c>
    </row>
    <row r="133" spans="1:13" s="9" customFormat="1" ht="34.5" customHeight="1" x14ac:dyDescent="0.25">
      <c r="A133" s="48">
        <v>127</v>
      </c>
      <c r="B133" s="48" t="s">
        <v>401</v>
      </c>
      <c r="C133" s="49" t="s">
        <v>402</v>
      </c>
      <c r="D133" s="49" t="s">
        <v>390</v>
      </c>
      <c r="E133" s="51">
        <f t="shared" si="29"/>
        <v>36339.11</v>
      </c>
      <c r="F133" s="64">
        <f t="shared" si="32"/>
        <v>0.65</v>
      </c>
      <c r="G133" s="51">
        <f t="shared" si="30"/>
        <v>23620.5</v>
      </c>
      <c r="H133" s="53">
        <v>1.1000000000000001</v>
      </c>
      <c r="I133" s="54">
        <f t="shared" si="33"/>
        <v>0.83838999999999997</v>
      </c>
      <c r="J133" s="54">
        <v>1.25</v>
      </c>
      <c r="K133" s="54">
        <f t="shared" si="31"/>
        <v>1</v>
      </c>
      <c r="L133" s="54">
        <f t="shared" si="27"/>
        <v>1.04799</v>
      </c>
      <c r="M133" s="55">
        <f t="shared" si="28"/>
        <v>27229.45</v>
      </c>
    </row>
    <row r="134" spans="1:13" s="9" customFormat="1" ht="34.5" customHeight="1" x14ac:dyDescent="0.25">
      <c r="A134" s="48">
        <v>128</v>
      </c>
      <c r="B134" s="48" t="s">
        <v>403</v>
      </c>
      <c r="C134" s="49" t="s">
        <v>404</v>
      </c>
      <c r="D134" s="49" t="s">
        <v>390</v>
      </c>
      <c r="E134" s="51">
        <f t="shared" si="29"/>
        <v>36339.11</v>
      </c>
      <c r="F134" s="64">
        <f t="shared" si="32"/>
        <v>0.65</v>
      </c>
      <c r="G134" s="51">
        <f t="shared" si="30"/>
        <v>23620.5</v>
      </c>
      <c r="H134" s="53">
        <v>1.35</v>
      </c>
      <c r="I134" s="54">
        <f t="shared" si="33"/>
        <v>0.83838999999999997</v>
      </c>
      <c r="J134" s="54">
        <v>1.25</v>
      </c>
      <c r="K134" s="54">
        <f t="shared" si="31"/>
        <v>1</v>
      </c>
      <c r="L134" s="54">
        <f t="shared" si="27"/>
        <v>1.04799</v>
      </c>
      <c r="M134" s="55">
        <f t="shared" si="28"/>
        <v>33417.96</v>
      </c>
    </row>
    <row r="135" spans="1:13" s="9" customFormat="1" ht="34.5" customHeight="1" x14ac:dyDescent="0.25">
      <c r="A135" s="48">
        <v>129</v>
      </c>
      <c r="B135" s="48" t="s">
        <v>405</v>
      </c>
      <c r="C135" s="49" t="s">
        <v>406</v>
      </c>
      <c r="D135" s="49" t="s">
        <v>390</v>
      </c>
      <c r="E135" s="51">
        <f t="shared" si="29"/>
        <v>36339.11</v>
      </c>
      <c r="F135" s="64">
        <f t="shared" si="32"/>
        <v>0.65</v>
      </c>
      <c r="G135" s="51">
        <f t="shared" si="30"/>
        <v>23620.5</v>
      </c>
      <c r="H135" s="53">
        <v>1.96</v>
      </c>
      <c r="I135" s="54">
        <f t="shared" si="33"/>
        <v>0.83838999999999997</v>
      </c>
      <c r="J135" s="54">
        <v>1.25</v>
      </c>
      <c r="K135" s="54">
        <f t="shared" si="31"/>
        <v>1</v>
      </c>
      <c r="L135" s="54">
        <f t="shared" si="27"/>
        <v>1.04799</v>
      </c>
      <c r="M135" s="55">
        <f t="shared" si="28"/>
        <v>48517.93</v>
      </c>
    </row>
    <row r="136" spans="1:13" s="9" customFormat="1" ht="15.75" customHeight="1" x14ac:dyDescent="0.25">
      <c r="A136" s="48">
        <v>130</v>
      </c>
      <c r="B136" s="48" t="s">
        <v>409</v>
      </c>
      <c r="C136" s="49" t="s">
        <v>410</v>
      </c>
      <c r="D136" s="49" t="s">
        <v>411</v>
      </c>
      <c r="E136" s="51">
        <f t="shared" si="29"/>
        <v>36339.11</v>
      </c>
      <c r="F136" s="64">
        <f t="shared" si="32"/>
        <v>0.65</v>
      </c>
      <c r="G136" s="51">
        <f t="shared" si="30"/>
        <v>23620.5</v>
      </c>
      <c r="H136" s="53">
        <v>0.49</v>
      </c>
      <c r="I136" s="54">
        <f t="shared" si="33"/>
        <v>0.83838999999999997</v>
      </c>
      <c r="J136" s="54">
        <v>1.25</v>
      </c>
      <c r="K136" s="54">
        <f t="shared" si="31"/>
        <v>1</v>
      </c>
      <c r="L136" s="54">
        <f t="shared" si="27"/>
        <v>1.04799</v>
      </c>
      <c r="M136" s="55">
        <f t="shared" si="28"/>
        <v>12129.48</v>
      </c>
    </row>
    <row r="137" spans="1:13" s="9" customFormat="1" ht="15.75" x14ac:dyDescent="0.25">
      <c r="A137" s="48">
        <v>131</v>
      </c>
      <c r="B137" s="48" t="s">
        <v>412</v>
      </c>
      <c r="C137" s="49" t="s">
        <v>413</v>
      </c>
      <c r="D137" s="49" t="s">
        <v>411</v>
      </c>
      <c r="E137" s="51">
        <f t="shared" si="29"/>
        <v>36339.11</v>
      </c>
      <c r="F137" s="64">
        <f t="shared" si="32"/>
        <v>0.65</v>
      </c>
      <c r="G137" s="51">
        <f t="shared" si="30"/>
        <v>23620.5</v>
      </c>
      <c r="H137" s="53">
        <v>0.79</v>
      </c>
      <c r="I137" s="54">
        <f t="shared" si="33"/>
        <v>0.83838999999999997</v>
      </c>
      <c r="J137" s="54">
        <v>1.25</v>
      </c>
      <c r="K137" s="54">
        <f t="shared" si="31"/>
        <v>1</v>
      </c>
      <c r="L137" s="54">
        <f t="shared" si="27"/>
        <v>1.04799</v>
      </c>
      <c r="M137" s="55">
        <f t="shared" si="28"/>
        <v>19555.7</v>
      </c>
    </row>
    <row r="138" spans="1:13" s="9" customFormat="1" ht="15.75" x14ac:dyDescent="0.25">
      <c r="A138" s="48">
        <v>132</v>
      </c>
      <c r="B138" s="48" t="s">
        <v>414</v>
      </c>
      <c r="C138" s="49" t="s">
        <v>415</v>
      </c>
      <c r="D138" s="49" t="s">
        <v>411</v>
      </c>
      <c r="E138" s="51">
        <f t="shared" si="29"/>
        <v>36339.11</v>
      </c>
      <c r="F138" s="64">
        <f t="shared" si="32"/>
        <v>0.65</v>
      </c>
      <c r="G138" s="51">
        <f t="shared" si="30"/>
        <v>23620.5</v>
      </c>
      <c r="H138" s="53">
        <v>1.07</v>
      </c>
      <c r="I138" s="54">
        <f t="shared" si="33"/>
        <v>0.83838999999999997</v>
      </c>
      <c r="J138" s="54">
        <v>1.25</v>
      </c>
      <c r="K138" s="54">
        <f t="shared" si="31"/>
        <v>1</v>
      </c>
      <c r="L138" s="54">
        <f t="shared" si="27"/>
        <v>1.04799</v>
      </c>
      <c r="M138" s="55">
        <f t="shared" si="28"/>
        <v>26486.83</v>
      </c>
    </row>
    <row r="139" spans="1:13" s="9" customFormat="1" ht="15.75" x14ac:dyDescent="0.25">
      <c r="A139" s="48">
        <v>133</v>
      </c>
      <c r="B139" s="48" t="s">
        <v>416</v>
      </c>
      <c r="C139" s="49" t="s">
        <v>417</v>
      </c>
      <c r="D139" s="49" t="s">
        <v>411</v>
      </c>
      <c r="E139" s="51">
        <f t="shared" si="29"/>
        <v>36339.11</v>
      </c>
      <c r="F139" s="64">
        <f t="shared" si="32"/>
        <v>0.65</v>
      </c>
      <c r="G139" s="51">
        <f t="shared" si="30"/>
        <v>23620.5</v>
      </c>
      <c r="H139" s="53">
        <v>1.19</v>
      </c>
      <c r="I139" s="54">
        <f t="shared" si="33"/>
        <v>0.83838999999999997</v>
      </c>
      <c r="J139" s="54">
        <v>1.25</v>
      </c>
      <c r="K139" s="54">
        <f t="shared" si="31"/>
        <v>1</v>
      </c>
      <c r="L139" s="54">
        <f t="shared" si="27"/>
        <v>1.04799</v>
      </c>
      <c r="M139" s="55">
        <f t="shared" si="28"/>
        <v>29457.32</v>
      </c>
    </row>
    <row r="140" spans="1:13" s="9" customFormat="1" ht="15.75" x14ac:dyDescent="0.25">
      <c r="A140" s="48">
        <v>134</v>
      </c>
      <c r="B140" s="48" t="s">
        <v>418</v>
      </c>
      <c r="C140" s="49" t="s">
        <v>419</v>
      </c>
      <c r="D140" s="49" t="s">
        <v>411</v>
      </c>
      <c r="E140" s="51">
        <f t="shared" si="29"/>
        <v>36339.11</v>
      </c>
      <c r="F140" s="64">
        <f t="shared" si="32"/>
        <v>0.65</v>
      </c>
      <c r="G140" s="51">
        <f t="shared" si="30"/>
        <v>23620.5</v>
      </c>
      <c r="H140" s="53">
        <v>2.11</v>
      </c>
      <c r="I140" s="54">
        <f t="shared" si="33"/>
        <v>0.83838999999999997</v>
      </c>
      <c r="J140" s="54">
        <v>1.25</v>
      </c>
      <c r="K140" s="54">
        <f t="shared" si="31"/>
        <v>1</v>
      </c>
      <c r="L140" s="54">
        <f t="shared" si="27"/>
        <v>1.04799</v>
      </c>
      <c r="M140" s="55">
        <f t="shared" si="28"/>
        <v>52231.040000000001</v>
      </c>
    </row>
    <row r="141" spans="1:13" s="9" customFormat="1" ht="15.75" x14ac:dyDescent="0.25">
      <c r="A141" s="48">
        <v>135</v>
      </c>
      <c r="B141" s="48" t="s">
        <v>420</v>
      </c>
      <c r="C141" s="49" t="s">
        <v>421</v>
      </c>
      <c r="D141" s="49" t="s">
        <v>411</v>
      </c>
      <c r="E141" s="51">
        <f t="shared" si="29"/>
        <v>36339.11</v>
      </c>
      <c r="F141" s="64">
        <f t="shared" si="32"/>
        <v>0.65</v>
      </c>
      <c r="G141" s="51">
        <f t="shared" si="30"/>
        <v>23620.5</v>
      </c>
      <c r="H141" s="53">
        <v>2.33</v>
      </c>
      <c r="I141" s="54">
        <f t="shared" si="33"/>
        <v>0.83838999999999997</v>
      </c>
      <c r="J141" s="54">
        <v>1.25</v>
      </c>
      <c r="K141" s="54">
        <f t="shared" si="31"/>
        <v>1</v>
      </c>
      <c r="L141" s="54">
        <f t="shared" si="27"/>
        <v>1.04799</v>
      </c>
      <c r="M141" s="55">
        <f t="shared" si="28"/>
        <v>57676.93</v>
      </c>
    </row>
    <row r="142" spans="1:13" s="9" customFormat="1" ht="15.75" x14ac:dyDescent="0.25">
      <c r="A142" s="48">
        <v>136</v>
      </c>
      <c r="B142" s="48" t="s">
        <v>422</v>
      </c>
      <c r="C142" s="49" t="s">
        <v>423</v>
      </c>
      <c r="D142" s="49" t="s">
        <v>411</v>
      </c>
      <c r="E142" s="51">
        <f t="shared" si="29"/>
        <v>36339.11</v>
      </c>
      <c r="F142" s="64">
        <f t="shared" si="32"/>
        <v>0.65</v>
      </c>
      <c r="G142" s="51">
        <f t="shared" si="30"/>
        <v>23620.5</v>
      </c>
      <c r="H142" s="53">
        <v>0.51</v>
      </c>
      <c r="I142" s="54">
        <f t="shared" si="33"/>
        <v>0.83838999999999997</v>
      </c>
      <c r="J142" s="54">
        <v>1.25</v>
      </c>
      <c r="K142" s="54">
        <f t="shared" si="31"/>
        <v>1</v>
      </c>
      <c r="L142" s="54">
        <f t="shared" si="27"/>
        <v>1.04799</v>
      </c>
      <c r="M142" s="55">
        <f t="shared" si="28"/>
        <v>12624.56</v>
      </c>
    </row>
    <row r="143" spans="1:13" s="9" customFormat="1" ht="15.75" x14ac:dyDescent="0.25">
      <c r="A143" s="48">
        <v>137</v>
      </c>
      <c r="B143" s="48" t="s">
        <v>424</v>
      </c>
      <c r="C143" s="49" t="s">
        <v>425</v>
      </c>
      <c r="D143" s="49" t="s">
        <v>411</v>
      </c>
      <c r="E143" s="51">
        <f t="shared" si="29"/>
        <v>36339.11</v>
      </c>
      <c r="F143" s="64">
        <f t="shared" si="32"/>
        <v>0.65</v>
      </c>
      <c r="G143" s="51">
        <f t="shared" si="30"/>
        <v>23620.5</v>
      </c>
      <c r="H143" s="53">
        <v>0.66</v>
      </c>
      <c r="I143" s="54">
        <f t="shared" ref="I143" si="34">$I$7</f>
        <v>1</v>
      </c>
      <c r="J143" s="54">
        <v>1.25</v>
      </c>
      <c r="K143" s="54">
        <f t="shared" si="31"/>
        <v>1</v>
      </c>
      <c r="L143" s="54">
        <f t="shared" si="27"/>
        <v>1.25</v>
      </c>
      <c r="M143" s="55">
        <f t="shared" si="28"/>
        <v>19486.91</v>
      </c>
    </row>
    <row r="144" spans="1:13" s="9" customFormat="1" ht="15.75" customHeight="1" x14ac:dyDescent="0.25">
      <c r="A144" s="48">
        <v>138</v>
      </c>
      <c r="B144" s="48" t="s">
        <v>448</v>
      </c>
      <c r="C144" s="49" t="s">
        <v>449</v>
      </c>
      <c r="D144" s="49" t="s">
        <v>450</v>
      </c>
      <c r="E144" s="51">
        <f t="shared" si="29"/>
        <v>36339.11</v>
      </c>
      <c r="F144" s="64">
        <f t="shared" si="32"/>
        <v>0.65</v>
      </c>
      <c r="G144" s="51">
        <f t="shared" si="30"/>
        <v>23620.5</v>
      </c>
      <c r="H144" s="53">
        <v>1.78</v>
      </c>
      <c r="I144" s="54">
        <f>$I$8</f>
        <v>0.83838999999999997</v>
      </c>
      <c r="J144" s="54">
        <v>1.25</v>
      </c>
      <c r="K144" s="54">
        <f t="shared" si="31"/>
        <v>1</v>
      </c>
      <c r="L144" s="54">
        <f t="shared" si="27"/>
        <v>1.04799</v>
      </c>
      <c r="M144" s="55">
        <f t="shared" si="28"/>
        <v>44062.21</v>
      </c>
    </row>
    <row r="145" spans="1:13" s="9" customFormat="1" ht="15.75" x14ac:dyDescent="0.25">
      <c r="A145" s="48">
        <v>139</v>
      </c>
      <c r="B145" s="48" t="s">
        <v>451</v>
      </c>
      <c r="C145" s="49" t="s">
        <v>452</v>
      </c>
      <c r="D145" s="49" t="s">
        <v>450</v>
      </c>
      <c r="E145" s="51">
        <f t="shared" si="29"/>
        <v>36339.11</v>
      </c>
      <c r="F145" s="64">
        <f t="shared" si="32"/>
        <v>0.65</v>
      </c>
      <c r="G145" s="51">
        <f t="shared" si="30"/>
        <v>23620.5</v>
      </c>
      <c r="H145" s="53">
        <v>1.67</v>
      </c>
      <c r="I145" s="54">
        <f>$I$8</f>
        <v>0.83838999999999997</v>
      </c>
      <c r="J145" s="54">
        <v>1.25</v>
      </c>
      <c r="K145" s="54">
        <f t="shared" si="31"/>
        <v>1</v>
      </c>
      <c r="L145" s="54">
        <f t="shared" si="27"/>
        <v>1.04799</v>
      </c>
      <c r="M145" s="55">
        <f t="shared" si="28"/>
        <v>41339.26</v>
      </c>
    </row>
    <row r="146" spans="1:13" s="9" customFormat="1" ht="15.75" x14ac:dyDescent="0.25">
      <c r="A146" s="48">
        <v>140</v>
      </c>
      <c r="B146" s="48" t="s">
        <v>453</v>
      </c>
      <c r="C146" s="49" t="s">
        <v>454</v>
      </c>
      <c r="D146" s="49" t="s">
        <v>450</v>
      </c>
      <c r="E146" s="51">
        <f t="shared" si="29"/>
        <v>36339.11</v>
      </c>
      <c r="F146" s="64">
        <f t="shared" si="32"/>
        <v>0.65</v>
      </c>
      <c r="G146" s="51">
        <f t="shared" si="30"/>
        <v>23620.5</v>
      </c>
      <c r="H146" s="53">
        <v>0.87</v>
      </c>
      <c r="I146" s="54">
        <f t="shared" ref="I146" si="35">$I$7</f>
        <v>1</v>
      </c>
      <c r="J146" s="54">
        <v>1.25</v>
      </c>
      <c r="K146" s="54">
        <f t="shared" si="31"/>
        <v>1</v>
      </c>
      <c r="L146" s="54">
        <f t="shared" si="27"/>
        <v>1.25</v>
      </c>
      <c r="M146" s="55">
        <f t="shared" si="28"/>
        <v>25687.29</v>
      </c>
    </row>
    <row r="147" spans="1:13" s="9" customFormat="1" ht="15.75" x14ac:dyDescent="0.25">
      <c r="A147" s="48">
        <v>141</v>
      </c>
      <c r="B147" s="48" t="s">
        <v>455</v>
      </c>
      <c r="C147" s="49" t="s">
        <v>456</v>
      </c>
      <c r="D147" s="49" t="s">
        <v>450</v>
      </c>
      <c r="E147" s="51">
        <f t="shared" si="29"/>
        <v>36339.11</v>
      </c>
      <c r="F147" s="64">
        <f t="shared" si="32"/>
        <v>0.65</v>
      </c>
      <c r="G147" s="51">
        <f t="shared" si="30"/>
        <v>23620.5</v>
      </c>
      <c r="H147" s="53">
        <v>1.57</v>
      </c>
      <c r="I147" s="54">
        <f>$I$8</f>
        <v>0.83838999999999997</v>
      </c>
      <c r="J147" s="54">
        <v>1.25</v>
      </c>
      <c r="K147" s="54">
        <f t="shared" si="31"/>
        <v>1</v>
      </c>
      <c r="L147" s="54">
        <f t="shared" si="27"/>
        <v>1.04799</v>
      </c>
      <c r="M147" s="55">
        <f t="shared" si="28"/>
        <v>38863.86</v>
      </c>
    </row>
    <row r="148" spans="1:13" s="9" customFormat="1" ht="22.5" customHeight="1" x14ac:dyDescent="0.25">
      <c r="A148" s="48">
        <v>142</v>
      </c>
      <c r="B148" s="48" t="s">
        <v>457</v>
      </c>
      <c r="C148" s="49" t="s">
        <v>458</v>
      </c>
      <c r="D148" s="49" t="s">
        <v>459</v>
      </c>
      <c r="E148" s="51">
        <f t="shared" si="29"/>
        <v>36339.11</v>
      </c>
      <c r="F148" s="64">
        <f t="shared" si="32"/>
        <v>0.65</v>
      </c>
      <c r="G148" s="51">
        <f t="shared" si="30"/>
        <v>23620.5</v>
      </c>
      <c r="H148" s="53">
        <v>0.85</v>
      </c>
      <c r="I148" s="54">
        <f>$I$25</f>
        <v>1</v>
      </c>
      <c r="J148" s="54">
        <v>1.25</v>
      </c>
      <c r="K148" s="54">
        <f t="shared" si="31"/>
        <v>1</v>
      </c>
      <c r="L148" s="54">
        <f t="shared" ref="L148:L211" si="36">ROUND(I148*J148*K148,5)</f>
        <v>1.25</v>
      </c>
      <c r="M148" s="55">
        <f t="shared" ref="M148:M211" si="37">ROUND(G148*H148*L148,2)</f>
        <v>25096.78</v>
      </c>
    </row>
    <row r="149" spans="1:13" s="9" customFormat="1" ht="15.75" x14ac:dyDescent="0.25">
      <c r="A149" s="48">
        <v>143</v>
      </c>
      <c r="B149" s="48" t="s">
        <v>460</v>
      </c>
      <c r="C149" s="49" t="s">
        <v>461</v>
      </c>
      <c r="D149" s="49" t="s">
        <v>459</v>
      </c>
      <c r="E149" s="51">
        <f t="shared" si="29"/>
        <v>36339.11</v>
      </c>
      <c r="F149" s="64">
        <f t="shared" si="32"/>
        <v>0.65</v>
      </c>
      <c r="G149" s="51">
        <f t="shared" si="30"/>
        <v>23620.5</v>
      </c>
      <c r="H149" s="53">
        <v>1.32</v>
      </c>
      <c r="I149" s="54">
        <f t="shared" ref="I149" si="38">$I$7</f>
        <v>1</v>
      </c>
      <c r="J149" s="54">
        <v>1.25</v>
      </c>
      <c r="K149" s="54">
        <f t="shared" si="31"/>
        <v>1</v>
      </c>
      <c r="L149" s="54">
        <f t="shared" si="36"/>
        <v>1.25</v>
      </c>
      <c r="M149" s="55">
        <f t="shared" si="37"/>
        <v>38973.83</v>
      </c>
    </row>
    <row r="150" spans="1:13" s="9" customFormat="1" ht="21.75" customHeight="1" x14ac:dyDescent="0.25">
      <c r="A150" s="48">
        <v>144</v>
      </c>
      <c r="B150" s="48" t="s">
        <v>462</v>
      </c>
      <c r="C150" s="49" t="s">
        <v>463</v>
      </c>
      <c r="D150" s="49" t="s">
        <v>459</v>
      </c>
      <c r="E150" s="51">
        <f t="shared" ref="E150:E213" si="39">$E$7</f>
        <v>36339.11</v>
      </c>
      <c r="F150" s="64">
        <f t="shared" si="32"/>
        <v>0.65</v>
      </c>
      <c r="G150" s="51">
        <f t="shared" ref="G150:G213" si="40">$G$7</f>
        <v>23620.5</v>
      </c>
      <c r="H150" s="53">
        <v>1.05</v>
      </c>
      <c r="I150" s="54">
        <f>$I$25</f>
        <v>1</v>
      </c>
      <c r="J150" s="54">
        <v>1.25</v>
      </c>
      <c r="K150" s="54">
        <f t="shared" ref="K150:K213" si="41">$K$7</f>
        <v>1</v>
      </c>
      <c r="L150" s="54">
        <f t="shared" si="36"/>
        <v>1.25</v>
      </c>
      <c r="M150" s="55">
        <f t="shared" si="37"/>
        <v>31001.91</v>
      </c>
    </row>
    <row r="151" spans="1:13" s="9" customFormat="1" ht="15.75" x14ac:dyDescent="0.25">
      <c r="A151" s="48">
        <v>145</v>
      </c>
      <c r="B151" s="48" t="s">
        <v>464</v>
      </c>
      <c r="C151" s="49" t="s">
        <v>465</v>
      </c>
      <c r="D151" s="49" t="s">
        <v>459</v>
      </c>
      <c r="E151" s="51">
        <f t="shared" si="39"/>
        <v>36339.11</v>
      </c>
      <c r="F151" s="64">
        <f t="shared" si="32"/>
        <v>0.65</v>
      </c>
      <c r="G151" s="51">
        <f t="shared" si="40"/>
        <v>23620.5</v>
      </c>
      <c r="H151" s="53">
        <v>1.01</v>
      </c>
      <c r="I151" s="54">
        <f t="shared" ref="I151:I152" si="42">$I$8</f>
        <v>0.83838999999999997</v>
      </c>
      <c r="J151" s="54">
        <v>1.25</v>
      </c>
      <c r="K151" s="54">
        <f t="shared" si="41"/>
        <v>1</v>
      </c>
      <c r="L151" s="54">
        <f t="shared" si="36"/>
        <v>1.04799</v>
      </c>
      <c r="M151" s="55">
        <f t="shared" si="37"/>
        <v>25001.59</v>
      </c>
    </row>
    <row r="152" spans="1:13" s="9" customFormat="1" ht="15.75" x14ac:dyDescent="0.25">
      <c r="A152" s="48">
        <v>146</v>
      </c>
      <c r="B152" s="48" t="s">
        <v>466</v>
      </c>
      <c r="C152" s="49" t="s">
        <v>467</v>
      </c>
      <c r="D152" s="49" t="s">
        <v>459</v>
      </c>
      <c r="E152" s="51">
        <f t="shared" si="39"/>
        <v>36339.11</v>
      </c>
      <c r="F152" s="64">
        <f t="shared" ref="F152:F215" si="43">$F$7</f>
        <v>0.65</v>
      </c>
      <c r="G152" s="51">
        <f t="shared" si="40"/>
        <v>23620.5</v>
      </c>
      <c r="H152" s="53">
        <v>2.11</v>
      </c>
      <c r="I152" s="54">
        <f t="shared" si="42"/>
        <v>0.83838999999999997</v>
      </c>
      <c r="J152" s="54">
        <v>1.25</v>
      </c>
      <c r="K152" s="54">
        <f t="shared" si="41"/>
        <v>1</v>
      </c>
      <c r="L152" s="54">
        <f t="shared" si="36"/>
        <v>1.04799</v>
      </c>
      <c r="M152" s="55">
        <f t="shared" si="37"/>
        <v>52231.040000000001</v>
      </c>
    </row>
    <row r="153" spans="1:13" s="9" customFormat="1" ht="15.75" x14ac:dyDescent="0.25">
      <c r="A153" s="48">
        <v>147</v>
      </c>
      <c r="B153" s="48" t="s">
        <v>468</v>
      </c>
      <c r="C153" s="49" t="s">
        <v>469</v>
      </c>
      <c r="D153" s="49" t="s">
        <v>459</v>
      </c>
      <c r="E153" s="51">
        <f t="shared" si="39"/>
        <v>36339.11</v>
      </c>
      <c r="F153" s="64">
        <f t="shared" si="43"/>
        <v>0.65</v>
      </c>
      <c r="G153" s="51">
        <f t="shared" si="40"/>
        <v>23620.5</v>
      </c>
      <c r="H153" s="53">
        <v>3.97</v>
      </c>
      <c r="I153" s="54">
        <f t="shared" ref="I153" si="44">$I$7</f>
        <v>1</v>
      </c>
      <c r="J153" s="54">
        <v>1.25</v>
      </c>
      <c r="K153" s="54">
        <f t="shared" si="41"/>
        <v>1</v>
      </c>
      <c r="L153" s="54">
        <f t="shared" si="36"/>
        <v>1.25</v>
      </c>
      <c r="M153" s="55">
        <f t="shared" si="37"/>
        <v>117216.73</v>
      </c>
    </row>
    <row r="154" spans="1:13" s="9" customFormat="1" ht="15.75" x14ac:dyDescent="0.25">
      <c r="A154" s="48">
        <v>148</v>
      </c>
      <c r="B154" s="48" t="s">
        <v>470</v>
      </c>
      <c r="C154" s="49" t="s">
        <v>471</v>
      </c>
      <c r="D154" s="49" t="s">
        <v>459</v>
      </c>
      <c r="E154" s="51">
        <f t="shared" si="39"/>
        <v>36339.11</v>
      </c>
      <c r="F154" s="64">
        <f t="shared" si="43"/>
        <v>0.65</v>
      </c>
      <c r="G154" s="51">
        <f t="shared" si="40"/>
        <v>23620.5</v>
      </c>
      <c r="H154" s="53">
        <v>4.3099999999999996</v>
      </c>
      <c r="I154" s="54">
        <f t="shared" ref="I154:I164" si="45">$I$8</f>
        <v>0.83838999999999997</v>
      </c>
      <c r="J154" s="54">
        <v>1.25</v>
      </c>
      <c r="K154" s="54">
        <f t="shared" si="41"/>
        <v>1</v>
      </c>
      <c r="L154" s="54">
        <f t="shared" si="36"/>
        <v>1.04799</v>
      </c>
      <c r="M154" s="55">
        <f t="shared" si="37"/>
        <v>106689.95</v>
      </c>
    </row>
    <row r="155" spans="1:13" s="9" customFormat="1" ht="15.75" x14ac:dyDescent="0.25">
      <c r="A155" s="48">
        <v>149</v>
      </c>
      <c r="B155" s="48" t="s">
        <v>472</v>
      </c>
      <c r="C155" s="49" t="s">
        <v>473</v>
      </c>
      <c r="D155" s="49" t="s">
        <v>459</v>
      </c>
      <c r="E155" s="51">
        <f t="shared" si="39"/>
        <v>36339.11</v>
      </c>
      <c r="F155" s="64">
        <f t="shared" si="43"/>
        <v>0.65</v>
      </c>
      <c r="G155" s="51">
        <f t="shared" si="40"/>
        <v>23620.5</v>
      </c>
      <c r="H155" s="53">
        <v>1.2</v>
      </c>
      <c r="I155" s="54">
        <f t="shared" si="45"/>
        <v>0.83838999999999997</v>
      </c>
      <c r="J155" s="54">
        <v>1.25</v>
      </c>
      <c r="K155" s="54">
        <f t="shared" si="41"/>
        <v>1</v>
      </c>
      <c r="L155" s="54">
        <f t="shared" si="36"/>
        <v>1.04799</v>
      </c>
      <c r="M155" s="55">
        <f t="shared" si="37"/>
        <v>29704.86</v>
      </c>
    </row>
    <row r="156" spans="1:13" s="9" customFormat="1" ht="15.75" x14ac:dyDescent="0.25">
      <c r="A156" s="48">
        <v>150</v>
      </c>
      <c r="B156" s="48" t="s">
        <v>474</v>
      </c>
      <c r="C156" s="49" t="s">
        <v>475</v>
      </c>
      <c r="D156" s="49" t="s">
        <v>459</v>
      </c>
      <c r="E156" s="51">
        <f t="shared" si="39"/>
        <v>36339.11</v>
      </c>
      <c r="F156" s="64">
        <f t="shared" si="43"/>
        <v>0.65</v>
      </c>
      <c r="G156" s="51">
        <f t="shared" si="40"/>
        <v>23620.5</v>
      </c>
      <c r="H156" s="53">
        <v>2.37</v>
      </c>
      <c r="I156" s="54">
        <f t="shared" si="45"/>
        <v>0.83838999999999997</v>
      </c>
      <c r="J156" s="54">
        <v>1.25</v>
      </c>
      <c r="K156" s="54">
        <f t="shared" si="41"/>
        <v>1</v>
      </c>
      <c r="L156" s="54">
        <f t="shared" si="36"/>
        <v>1.04799</v>
      </c>
      <c r="M156" s="55">
        <f t="shared" si="37"/>
        <v>58667.09</v>
      </c>
    </row>
    <row r="157" spans="1:13" s="9" customFormat="1" ht="15.75" x14ac:dyDescent="0.25">
      <c r="A157" s="48">
        <v>151</v>
      </c>
      <c r="B157" s="48" t="s">
        <v>476</v>
      </c>
      <c r="C157" s="49" t="s">
        <v>477</v>
      </c>
      <c r="D157" s="49" t="s">
        <v>459</v>
      </c>
      <c r="E157" s="51">
        <f t="shared" si="39"/>
        <v>36339.11</v>
      </c>
      <c r="F157" s="64">
        <f t="shared" si="43"/>
        <v>0.65</v>
      </c>
      <c r="G157" s="51">
        <f t="shared" si="40"/>
        <v>23620.5</v>
      </c>
      <c r="H157" s="53">
        <v>4.13</v>
      </c>
      <c r="I157" s="54">
        <f t="shared" si="45"/>
        <v>0.83838999999999997</v>
      </c>
      <c r="J157" s="54">
        <v>1.25</v>
      </c>
      <c r="K157" s="54">
        <f t="shared" si="41"/>
        <v>1</v>
      </c>
      <c r="L157" s="54">
        <f t="shared" si="36"/>
        <v>1.04799</v>
      </c>
      <c r="M157" s="55">
        <f t="shared" si="37"/>
        <v>102234.22</v>
      </c>
    </row>
    <row r="158" spans="1:13" s="9" customFormat="1" ht="15.75" x14ac:dyDescent="0.25">
      <c r="A158" s="48">
        <v>152</v>
      </c>
      <c r="B158" s="48" t="s">
        <v>478</v>
      </c>
      <c r="C158" s="49" t="s">
        <v>479</v>
      </c>
      <c r="D158" s="49" t="s">
        <v>459</v>
      </c>
      <c r="E158" s="51">
        <f t="shared" si="39"/>
        <v>36339.11</v>
      </c>
      <c r="F158" s="64">
        <f t="shared" si="43"/>
        <v>0.65</v>
      </c>
      <c r="G158" s="51">
        <f t="shared" si="40"/>
        <v>23620.5</v>
      </c>
      <c r="H158" s="53">
        <v>6.08</v>
      </c>
      <c r="I158" s="54">
        <f t="shared" si="45"/>
        <v>0.83838999999999997</v>
      </c>
      <c r="J158" s="54">
        <v>1.25</v>
      </c>
      <c r="K158" s="54">
        <f t="shared" si="41"/>
        <v>1</v>
      </c>
      <c r="L158" s="54">
        <f t="shared" si="36"/>
        <v>1.04799</v>
      </c>
      <c r="M158" s="55">
        <f t="shared" si="37"/>
        <v>150504.60999999999</v>
      </c>
    </row>
    <row r="159" spans="1:13" s="9" customFormat="1" ht="15.75" x14ac:dyDescent="0.25">
      <c r="A159" s="48">
        <v>153</v>
      </c>
      <c r="B159" s="48" t="s">
        <v>480</v>
      </c>
      <c r="C159" s="49" t="s">
        <v>481</v>
      </c>
      <c r="D159" s="49" t="s">
        <v>459</v>
      </c>
      <c r="E159" s="51">
        <f t="shared" si="39"/>
        <v>36339.11</v>
      </c>
      <c r="F159" s="64">
        <f t="shared" si="43"/>
        <v>0.65</v>
      </c>
      <c r="G159" s="51">
        <f t="shared" si="40"/>
        <v>23620.5</v>
      </c>
      <c r="H159" s="53">
        <v>7.12</v>
      </c>
      <c r="I159" s="54">
        <f t="shared" si="45"/>
        <v>0.83838999999999997</v>
      </c>
      <c r="J159" s="54">
        <v>1.25</v>
      </c>
      <c r="K159" s="54">
        <f t="shared" si="41"/>
        <v>1</v>
      </c>
      <c r="L159" s="54">
        <f t="shared" si="36"/>
        <v>1.04799</v>
      </c>
      <c r="M159" s="55">
        <f t="shared" si="37"/>
        <v>176248.82</v>
      </c>
    </row>
    <row r="160" spans="1:13" s="9" customFormat="1" ht="15.75" customHeight="1" x14ac:dyDescent="0.25">
      <c r="A160" s="48">
        <v>154</v>
      </c>
      <c r="B160" s="48" t="s">
        <v>514</v>
      </c>
      <c r="C160" s="49" t="s">
        <v>515</v>
      </c>
      <c r="D160" s="49" t="s">
        <v>516</v>
      </c>
      <c r="E160" s="51">
        <f t="shared" si="39"/>
        <v>36339.11</v>
      </c>
      <c r="F160" s="64">
        <f t="shared" si="43"/>
        <v>0.65</v>
      </c>
      <c r="G160" s="51">
        <f t="shared" si="40"/>
        <v>23620.5</v>
      </c>
      <c r="H160" s="53">
        <v>2.0499999999999998</v>
      </c>
      <c r="I160" s="54">
        <f t="shared" si="45"/>
        <v>0.83838999999999997</v>
      </c>
      <c r="J160" s="54">
        <v>1.25</v>
      </c>
      <c r="K160" s="54">
        <f t="shared" si="41"/>
        <v>1</v>
      </c>
      <c r="L160" s="54">
        <f t="shared" si="36"/>
        <v>1.04799</v>
      </c>
      <c r="M160" s="55">
        <f t="shared" si="37"/>
        <v>50745.8</v>
      </c>
    </row>
    <row r="161" spans="1:13" s="9" customFormat="1" ht="15.75" x14ac:dyDescent="0.25">
      <c r="A161" s="48">
        <v>155</v>
      </c>
      <c r="B161" s="48" t="s">
        <v>517</v>
      </c>
      <c r="C161" s="49" t="s">
        <v>518</v>
      </c>
      <c r="D161" s="49" t="s">
        <v>516</v>
      </c>
      <c r="E161" s="51">
        <f t="shared" si="39"/>
        <v>36339.11</v>
      </c>
      <c r="F161" s="64">
        <f t="shared" si="43"/>
        <v>0.65</v>
      </c>
      <c r="G161" s="51">
        <f t="shared" si="40"/>
        <v>23620.5</v>
      </c>
      <c r="H161" s="53">
        <v>1.54</v>
      </c>
      <c r="I161" s="54">
        <f t="shared" si="45"/>
        <v>0.83838999999999997</v>
      </c>
      <c r="J161" s="54">
        <v>1.25</v>
      </c>
      <c r="K161" s="54">
        <f t="shared" si="41"/>
        <v>1</v>
      </c>
      <c r="L161" s="54">
        <f t="shared" si="36"/>
        <v>1.04799</v>
      </c>
      <c r="M161" s="55">
        <f t="shared" si="37"/>
        <v>38121.230000000003</v>
      </c>
    </row>
    <row r="162" spans="1:13" s="9" customFormat="1" ht="15.75" x14ac:dyDescent="0.25">
      <c r="A162" s="48">
        <v>156</v>
      </c>
      <c r="B162" s="48" t="s">
        <v>519</v>
      </c>
      <c r="C162" s="49" t="s">
        <v>520</v>
      </c>
      <c r="D162" s="49" t="s">
        <v>516</v>
      </c>
      <c r="E162" s="51">
        <f t="shared" si="39"/>
        <v>36339.11</v>
      </c>
      <c r="F162" s="64">
        <f t="shared" si="43"/>
        <v>0.65</v>
      </c>
      <c r="G162" s="51">
        <f t="shared" si="40"/>
        <v>23620.5</v>
      </c>
      <c r="H162" s="53">
        <v>1.92</v>
      </c>
      <c r="I162" s="54">
        <f t="shared" si="45"/>
        <v>0.83838999999999997</v>
      </c>
      <c r="J162" s="54">
        <v>1.25</v>
      </c>
      <c r="K162" s="54">
        <f t="shared" si="41"/>
        <v>1</v>
      </c>
      <c r="L162" s="54">
        <f t="shared" si="36"/>
        <v>1.04799</v>
      </c>
      <c r="M162" s="55">
        <f t="shared" si="37"/>
        <v>47527.77</v>
      </c>
    </row>
    <row r="163" spans="1:13" s="9" customFormat="1" ht="15.75" x14ac:dyDescent="0.25">
      <c r="A163" s="48">
        <v>157</v>
      </c>
      <c r="B163" s="48" t="s">
        <v>521</v>
      </c>
      <c r="C163" s="49" t="s">
        <v>522</v>
      </c>
      <c r="D163" s="49" t="s">
        <v>516</v>
      </c>
      <c r="E163" s="51">
        <f t="shared" si="39"/>
        <v>36339.11</v>
      </c>
      <c r="F163" s="64">
        <f t="shared" si="43"/>
        <v>0.65</v>
      </c>
      <c r="G163" s="51">
        <f t="shared" si="40"/>
        <v>23620.5</v>
      </c>
      <c r="H163" s="53">
        <v>2.56</v>
      </c>
      <c r="I163" s="54">
        <f t="shared" si="45"/>
        <v>0.83838999999999997</v>
      </c>
      <c r="J163" s="54">
        <v>1.25</v>
      </c>
      <c r="K163" s="54">
        <f t="shared" si="41"/>
        <v>1</v>
      </c>
      <c r="L163" s="54">
        <f t="shared" si="36"/>
        <v>1.04799</v>
      </c>
      <c r="M163" s="55">
        <f t="shared" si="37"/>
        <v>63370.36</v>
      </c>
    </row>
    <row r="164" spans="1:13" s="9" customFormat="1" ht="15.75" x14ac:dyDescent="0.25">
      <c r="A164" s="48">
        <v>158</v>
      </c>
      <c r="B164" s="48" t="s">
        <v>523</v>
      </c>
      <c r="C164" s="49" t="s">
        <v>524</v>
      </c>
      <c r="D164" s="49" t="s">
        <v>516</v>
      </c>
      <c r="E164" s="51">
        <f t="shared" si="39"/>
        <v>36339.11</v>
      </c>
      <c r="F164" s="64">
        <f t="shared" si="43"/>
        <v>0.65</v>
      </c>
      <c r="G164" s="51">
        <f t="shared" si="40"/>
        <v>23620.5</v>
      </c>
      <c r="H164" s="53">
        <v>4.12</v>
      </c>
      <c r="I164" s="54">
        <f t="shared" si="45"/>
        <v>0.83838999999999997</v>
      </c>
      <c r="J164" s="54">
        <v>1.25</v>
      </c>
      <c r="K164" s="54">
        <f t="shared" si="41"/>
        <v>1</v>
      </c>
      <c r="L164" s="54">
        <f t="shared" si="36"/>
        <v>1.04799</v>
      </c>
      <c r="M164" s="55">
        <f t="shared" si="37"/>
        <v>101986.68</v>
      </c>
    </row>
    <row r="165" spans="1:13" s="9" customFormat="1" ht="15.75" customHeight="1" x14ac:dyDescent="0.25">
      <c r="A165" s="48">
        <v>159</v>
      </c>
      <c r="B165" s="48" t="s">
        <v>525</v>
      </c>
      <c r="C165" s="49" t="s">
        <v>526</v>
      </c>
      <c r="D165" s="49" t="s">
        <v>527</v>
      </c>
      <c r="E165" s="51">
        <f t="shared" si="39"/>
        <v>36339.11</v>
      </c>
      <c r="F165" s="64">
        <f t="shared" si="43"/>
        <v>0.65</v>
      </c>
      <c r="G165" s="51">
        <f t="shared" si="40"/>
        <v>23620.5</v>
      </c>
      <c r="H165" s="53">
        <v>0.99</v>
      </c>
      <c r="I165" s="54">
        <f t="shared" ref="I165" si="46">$I$7</f>
        <v>1</v>
      </c>
      <c r="J165" s="54">
        <v>1.25</v>
      </c>
      <c r="K165" s="54">
        <f t="shared" si="41"/>
        <v>1</v>
      </c>
      <c r="L165" s="54">
        <f t="shared" si="36"/>
        <v>1.25</v>
      </c>
      <c r="M165" s="55">
        <f t="shared" si="37"/>
        <v>29230.37</v>
      </c>
    </row>
    <row r="166" spans="1:13" s="9" customFormat="1" ht="15.75" x14ac:dyDescent="0.25">
      <c r="A166" s="48">
        <v>160</v>
      </c>
      <c r="B166" s="48" t="s">
        <v>528</v>
      </c>
      <c r="C166" s="49" t="s">
        <v>529</v>
      </c>
      <c r="D166" s="49" t="s">
        <v>527</v>
      </c>
      <c r="E166" s="51">
        <f t="shared" si="39"/>
        <v>36339.11</v>
      </c>
      <c r="F166" s="64">
        <f t="shared" si="43"/>
        <v>0.65</v>
      </c>
      <c r="G166" s="51">
        <f t="shared" si="40"/>
        <v>23620.5</v>
      </c>
      <c r="H166" s="53">
        <v>1.52</v>
      </c>
      <c r="I166" s="54">
        <f>$I$8</f>
        <v>0.83838999999999997</v>
      </c>
      <c r="J166" s="54">
        <v>1.25</v>
      </c>
      <c r="K166" s="54">
        <f t="shared" si="41"/>
        <v>1</v>
      </c>
      <c r="L166" s="54">
        <f t="shared" si="36"/>
        <v>1.04799</v>
      </c>
      <c r="M166" s="55">
        <f t="shared" si="37"/>
        <v>37626.15</v>
      </c>
    </row>
    <row r="167" spans="1:13" s="9" customFormat="1" ht="15.75" x14ac:dyDescent="0.25">
      <c r="A167" s="48">
        <v>161</v>
      </c>
      <c r="B167" s="48" t="s">
        <v>530</v>
      </c>
      <c r="C167" s="49" t="s">
        <v>531</v>
      </c>
      <c r="D167" s="49" t="s">
        <v>527</v>
      </c>
      <c r="E167" s="51">
        <f t="shared" si="39"/>
        <v>36339.11</v>
      </c>
      <c r="F167" s="64">
        <f t="shared" si="43"/>
        <v>0.65</v>
      </c>
      <c r="G167" s="51">
        <f t="shared" si="40"/>
        <v>23620.5</v>
      </c>
      <c r="H167" s="53">
        <v>0.69</v>
      </c>
      <c r="I167" s="54">
        <f t="shared" ref="I167:I169" si="47">$I$7</f>
        <v>1</v>
      </c>
      <c r="J167" s="54">
        <v>1.25</v>
      </c>
      <c r="K167" s="54">
        <f t="shared" si="41"/>
        <v>1</v>
      </c>
      <c r="L167" s="54">
        <f t="shared" si="36"/>
        <v>1.25</v>
      </c>
      <c r="M167" s="55">
        <f t="shared" si="37"/>
        <v>20372.68</v>
      </c>
    </row>
    <row r="168" spans="1:13" s="9" customFormat="1" ht="15.75" x14ac:dyDescent="0.25">
      <c r="A168" s="48">
        <v>162</v>
      </c>
      <c r="B168" s="48" t="s">
        <v>532</v>
      </c>
      <c r="C168" s="49" t="s">
        <v>533</v>
      </c>
      <c r="D168" s="49" t="s">
        <v>527</v>
      </c>
      <c r="E168" s="51">
        <f t="shared" si="39"/>
        <v>36339.11</v>
      </c>
      <c r="F168" s="64">
        <f t="shared" si="43"/>
        <v>0.65</v>
      </c>
      <c r="G168" s="51">
        <f t="shared" si="40"/>
        <v>23620.5</v>
      </c>
      <c r="H168" s="53">
        <v>0.56000000000000005</v>
      </c>
      <c r="I168" s="54">
        <f t="shared" si="47"/>
        <v>1</v>
      </c>
      <c r="J168" s="54">
        <v>1.25</v>
      </c>
      <c r="K168" s="54">
        <f t="shared" si="41"/>
        <v>1</v>
      </c>
      <c r="L168" s="54">
        <f t="shared" si="36"/>
        <v>1.25</v>
      </c>
      <c r="M168" s="55">
        <f t="shared" si="37"/>
        <v>16534.349999999999</v>
      </c>
    </row>
    <row r="169" spans="1:13" s="9" customFormat="1" ht="15.75" x14ac:dyDescent="0.25">
      <c r="A169" s="48">
        <v>163</v>
      </c>
      <c r="B169" s="48" t="s">
        <v>534</v>
      </c>
      <c r="C169" s="49" t="s">
        <v>535</v>
      </c>
      <c r="D169" s="49" t="s">
        <v>527</v>
      </c>
      <c r="E169" s="51">
        <f t="shared" si="39"/>
        <v>36339.11</v>
      </c>
      <c r="F169" s="64">
        <f t="shared" si="43"/>
        <v>0.65</v>
      </c>
      <c r="G169" s="51">
        <f t="shared" si="40"/>
        <v>23620.5</v>
      </c>
      <c r="H169" s="53">
        <v>0.74</v>
      </c>
      <c r="I169" s="54">
        <f t="shared" si="47"/>
        <v>1</v>
      </c>
      <c r="J169" s="54">
        <v>1.25</v>
      </c>
      <c r="K169" s="54">
        <f t="shared" si="41"/>
        <v>1</v>
      </c>
      <c r="L169" s="54">
        <f t="shared" si="36"/>
        <v>1.25</v>
      </c>
      <c r="M169" s="55">
        <f t="shared" si="37"/>
        <v>21848.959999999999</v>
      </c>
    </row>
    <row r="170" spans="1:13" s="9" customFormat="1" ht="15.75" x14ac:dyDescent="0.25">
      <c r="A170" s="48">
        <v>164</v>
      </c>
      <c r="B170" s="48" t="s">
        <v>536</v>
      </c>
      <c r="C170" s="49" t="s">
        <v>537</v>
      </c>
      <c r="D170" s="49" t="s">
        <v>527</v>
      </c>
      <c r="E170" s="51">
        <f t="shared" si="39"/>
        <v>36339.11</v>
      </c>
      <c r="F170" s="64">
        <f t="shared" si="43"/>
        <v>0.65</v>
      </c>
      <c r="G170" s="51">
        <f t="shared" si="40"/>
        <v>23620.5</v>
      </c>
      <c r="H170" s="53">
        <v>1.44</v>
      </c>
      <c r="I170" s="54">
        <f>$I$25</f>
        <v>1</v>
      </c>
      <c r="J170" s="54">
        <v>1.25</v>
      </c>
      <c r="K170" s="54">
        <f t="shared" si="41"/>
        <v>1</v>
      </c>
      <c r="L170" s="54">
        <f t="shared" si="36"/>
        <v>1.25</v>
      </c>
      <c r="M170" s="55">
        <f t="shared" si="37"/>
        <v>42516.9</v>
      </c>
    </row>
    <row r="171" spans="1:13" s="9" customFormat="1" ht="15.75" x14ac:dyDescent="0.25">
      <c r="A171" s="48">
        <v>165</v>
      </c>
      <c r="B171" s="48" t="s">
        <v>538</v>
      </c>
      <c r="C171" s="49" t="s">
        <v>539</v>
      </c>
      <c r="D171" s="49" t="s">
        <v>527</v>
      </c>
      <c r="E171" s="51">
        <f t="shared" si="39"/>
        <v>36339.11</v>
      </c>
      <c r="F171" s="64">
        <f t="shared" si="43"/>
        <v>0.65</v>
      </c>
      <c r="G171" s="51">
        <f t="shared" si="40"/>
        <v>23620.5</v>
      </c>
      <c r="H171" s="53">
        <v>7.07</v>
      </c>
      <c r="I171" s="54">
        <f t="shared" ref="I171" si="48">$I$7</f>
        <v>1</v>
      </c>
      <c r="J171" s="54">
        <v>1.25</v>
      </c>
      <c r="K171" s="54">
        <f t="shared" si="41"/>
        <v>1</v>
      </c>
      <c r="L171" s="54">
        <f t="shared" si="36"/>
        <v>1.25</v>
      </c>
      <c r="M171" s="55">
        <f t="shared" si="37"/>
        <v>208746.17</v>
      </c>
    </row>
    <row r="172" spans="1:13" s="9" customFormat="1" ht="15.75" x14ac:dyDescent="0.25">
      <c r="A172" s="48">
        <v>166</v>
      </c>
      <c r="B172" s="48" t="s">
        <v>540</v>
      </c>
      <c r="C172" s="49" t="s">
        <v>541</v>
      </c>
      <c r="D172" s="49" t="s">
        <v>527</v>
      </c>
      <c r="E172" s="51">
        <f t="shared" si="39"/>
        <v>36339.11</v>
      </c>
      <c r="F172" s="64">
        <f t="shared" si="43"/>
        <v>0.65</v>
      </c>
      <c r="G172" s="51">
        <f t="shared" si="40"/>
        <v>23620.5</v>
      </c>
      <c r="H172" s="53">
        <v>4.46</v>
      </c>
      <c r="I172" s="54">
        <f t="shared" ref="I172:I177" si="49">$I$8</f>
        <v>0.83838999999999997</v>
      </c>
      <c r="J172" s="54">
        <v>1.25</v>
      </c>
      <c r="K172" s="54">
        <f t="shared" si="41"/>
        <v>1</v>
      </c>
      <c r="L172" s="54">
        <f t="shared" si="36"/>
        <v>1.04799</v>
      </c>
      <c r="M172" s="55">
        <f t="shared" si="37"/>
        <v>110403.05</v>
      </c>
    </row>
    <row r="173" spans="1:13" s="9" customFormat="1" ht="15.75" x14ac:dyDescent="0.25">
      <c r="A173" s="48">
        <v>167</v>
      </c>
      <c r="B173" s="48" t="s">
        <v>542</v>
      </c>
      <c r="C173" s="49" t="s">
        <v>543</v>
      </c>
      <c r="D173" s="49" t="s">
        <v>527</v>
      </c>
      <c r="E173" s="51">
        <f t="shared" si="39"/>
        <v>36339.11</v>
      </c>
      <c r="F173" s="64">
        <f t="shared" si="43"/>
        <v>0.65</v>
      </c>
      <c r="G173" s="51">
        <f t="shared" si="40"/>
        <v>23620.5</v>
      </c>
      <c r="H173" s="53">
        <v>0.79</v>
      </c>
      <c r="I173" s="54">
        <f t="shared" si="49"/>
        <v>0.83838999999999997</v>
      </c>
      <c r="J173" s="54">
        <v>1.25</v>
      </c>
      <c r="K173" s="54">
        <f t="shared" si="41"/>
        <v>1</v>
      </c>
      <c r="L173" s="54">
        <f t="shared" si="36"/>
        <v>1.04799</v>
      </c>
      <c r="M173" s="55">
        <f t="shared" si="37"/>
        <v>19555.7</v>
      </c>
    </row>
    <row r="174" spans="1:13" s="9" customFormat="1" ht="15.75" x14ac:dyDescent="0.25">
      <c r="A174" s="48">
        <v>168</v>
      </c>
      <c r="B174" s="48" t="s">
        <v>544</v>
      </c>
      <c r="C174" s="49" t="s">
        <v>545</v>
      </c>
      <c r="D174" s="49" t="s">
        <v>527</v>
      </c>
      <c r="E174" s="51">
        <f t="shared" si="39"/>
        <v>36339.11</v>
      </c>
      <c r="F174" s="64">
        <f t="shared" si="43"/>
        <v>0.65</v>
      </c>
      <c r="G174" s="51">
        <f t="shared" si="40"/>
        <v>23620.5</v>
      </c>
      <c r="H174" s="53">
        <v>0.93</v>
      </c>
      <c r="I174" s="54">
        <f t="shared" si="49"/>
        <v>0.83838999999999997</v>
      </c>
      <c r="J174" s="54">
        <v>1.25</v>
      </c>
      <c r="K174" s="54">
        <f t="shared" si="41"/>
        <v>1</v>
      </c>
      <c r="L174" s="54">
        <f t="shared" si="36"/>
        <v>1.04799</v>
      </c>
      <c r="M174" s="55">
        <f t="shared" si="37"/>
        <v>23021.26</v>
      </c>
    </row>
    <row r="175" spans="1:13" s="9" customFormat="1" ht="15.75" x14ac:dyDescent="0.25">
      <c r="A175" s="48">
        <v>169</v>
      </c>
      <c r="B175" s="48" t="s">
        <v>546</v>
      </c>
      <c r="C175" s="49" t="s">
        <v>547</v>
      </c>
      <c r="D175" s="49" t="s">
        <v>527</v>
      </c>
      <c r="E175" s="51">
        <f t="shared" si="39"/>
        <v>36339.11</v>
      </c>
      <c r="F175" s="64">
        <f t="shared" si="43"/>
        <v>0.65</v>
      </c>
      <c r="G175" s="51">
        <f t="shared" si="40"/>
        <v>23620.5</v>
      </c>
      <c r="H175" s="53">
        <v>1.37</v>
      </c>
      <c r="I175" s="54">
        <f t="shared" si="49"/>
        <v>0.83838999999999997</v>
      </c>
      <c r="J175" s="54">
        <v>1.25</v>
      </c>
      <c r="K175" s="54">
        <f t="shared" si="41"/>
        <v>1</v>
      </c>
      <c r="L175" s="54">
        <f t="shared" si="36"/>
        <v>1.04799</v>
      </c>
      <c r="M175" s="55">
        <f t="shared" si="37"/>
        <v>33913.050000000003</v>
      </c>
    </row>
    <row r="176" spans="1:13" s="9" customFormat="1" ht="15.75" x14ac:dyDescent="0.25">
      <c r="A176" s="48">
        <v>170</v>
      </c>
      <c r="B176" s="48" t="s">
        <v>548</v>
      </c>
      <c r="C176" s="49" t="s">
        <v>549</v>
      </c>
      <c r="D176" s="49" t="s">
        <v>527</v>
      </c>
      <c r="E176" s="51">
        <f t="shared" si="39"/>
        <v>36339.11</v>
      </c>
      <c r="F176" s="64">
        <f t="shared" si="43"/>
        <v>0.65</v>
      </c>
      <c r="G176" s="51">
        <f t="shared" si="40"/>
        <v>23620.5</v>
      </c>
      <c r="H176" s="53">
        <v>2.42</v>
      </c>
      <c r="I176" s="54">
        <f t="shared" si="49"/>
        <v>0.83838999999999997</v>
      </c>
      <c r="J176" s="54">
        <v>1.25</v>
      </c>
      <c r="K176" s="54">
        <f t="shared" si="41"/>
        <v>1</v>
      </c>
      <c r="L176" s="54">
        <f t="shared" si="36"/>
        <v>1.04799</v>
      </c>
      <c r="M176" s="55">
        <f t="shared" si="37"/>
        <v>59904.800000000003</v>
      </c>
    </row>
    <row r="177" spans="1:13" s="9" customFormat="1" ht="15.75" x14ac:dyDescent="0.25">
      <c r="A177" s="48">
        <v>171</v>
      </c>
      <c r="B177" s="48" t="s">
        <v>550</v>
      </c>
      <c r="C177" s="49" t="s">
        <v>551</v>
      </c>
      <c r="D177" s="49" t="s">
        <v>527</v>
      </c>
      <c r="E177" s="51">
        <f t="shared" si="39"/>
        <v>36339.11</v>
      </c>
      <c r="F177" s="64">
        <f t="shared" si="43"/>
        <v>0.65</v>
      </c>
      <c r="G177" s="51">
        <f t="shared" si="40"/>
        <v>23620.5</v>
      </c>
      <c r="H177" s="53">
        <v>3.15</v>
      </c>
      <c r="I177" s="54">
        <f t="shared" si="49"/>
        <v>0.83838999999999997</v>
      </c>
      <c r="J177" s="54">
        <v>1.25</v>
      </c>
      <c r="K177" s="54">
        <f t="shared" si="41"/>
        <v>1</v>
      </c>
      <c r="L177" s="54">
        <f t="shared" si="36"/>
        <v>1.04799</v>
      </c>
      <c r="M177" s="55">
        <f t="shared" si="37"/>
        <v>77975.25</v>
      </c>
    </row>
    <row r="178" spans="1:13" s="9" customFormat="1" ht="24.75" customHeight="1" x14ac:dyDescent="0.25">
      <c r="A178" s="48">
        <v>172</v>
      </c>
      <c r="B178" s="48" t="s">
        <v>552</v>
      </c>
      <c r="C178" s="49" t="s">
        <v>553</v>
      </c>
      <c r="D178" s="49" t="s">
        <v>554</v>
      </c>
      <c r="E178" s="51">
        <f t="shared" si="39"/>
        <v>36339.11</v>
      </c>
      <c r="F178" s="64">
        <f t="shared" si="43"/>
        <v>0.65</v>
      </c>
      <c r="G178" s="51">
        <f t="shared" si="40"/>
        <v>23620.5</v>
      </c>
      <c r="H178" s="53">
        <v>0.86</v>
      </c>
      <c r="I178" s="54">
        <f t="shared" ref="I178:I179" si="50">$I$25</f>
        <v>1</v>
      </c>
      <c r="J178" s="54">
        <v>1.25</v>
      </c>
      <c r="K178" s="54">
        <f t="shared" si="41"/>
        <v>1</v>
      </c>
      <c r="L178" s="54">
        <f t="shared" si="36"/>
        <v>1.25</v>
      </c>
      <c r="M178" s="55">
        <f t="shared" si="37"/>
        <v>25392.04</v>
      </c>
    </row>
    <row r="179" spans="1:13" s="9" customFormat="1" ht="21.75" customHeight="1" x14ac:dyDescent="0.25">
      <c r="A179" s="48">
        <v>173</v>
      </c>
      <c r="B179" s="48" t="s">
        <v>555</v>
      </c>
      <c r="C179" s="49" t="s">
        <v>556</v>
      </c>
      <c r="D179" s="49" t="s">
        <v>554</v>
      </c>
      <c r="E179" s="51">
        <f t="shared" si="39"/>
        <v>36339.11</v>
      </c>
      <c r="F179" s="64">
        <f t="shared" si="43"/>
        <v>0.65</v>
      </c>
      <c r="G179" s="51">
        <f t="shared" si="40"/>
        <v>23620.5</v>
      </c>
      <c r="H179" s="53">
        <v>0.49</v>
      </c>
      <c r="I179" s="54">
        <f t="shared" si="50"/>
        <v>1</v>
      </c>
      <c r="J179" s="54">
        <v>1.25</v>
      </c>
      <c r="K179" s="54">
        <f t="shared" si="41"/>
        <v>1</v>
      </c>
      <c r="L179" s="54">
        <f t="shared" si="36"/>
        <v>1.25</v>
      </c>
      <c r="M179" s="55">
        <f t="shared" si="37"/>
        <v>14467.56</v>
      </c>
    </row>
    <row r="180" spans="1:13" s="9" customFormat="1" ht="30" x14ac:dyDescent="0.25">
      <c r="A180" s="48">
        <v>174</v>
      </c>
      <c r="B180" s="48" t="s">
        <v>557</v>
      </c>
      <c r="C180" s="49" t="s">
        <v>558</v>
      </c>
      <c r="D180" s="49" t="s">
        <v>554</v>
      </c>
      <c r="E180" s="51">
        <f t="shared" si="39"/>
        <v>36339.11</v>
      </c>
      <c r="F180" s="64">
        <f t="shared" si="43"/>
        <v>0.65</v>
      </c>
      <c r="G180" s="51">
        <f t="shared" si="40"/>
        <v>23620.5</v>
      </c>
      <c r="H180" s="53">
        <v>0.64</v>
      </c>
      <c r="I180" s="54">
        <f t="shared" ref="I180" si="51">$I$7</f>
        <v>1</v>
      </c>
      <c r="J180" s="54">
        <v>1.25</v>
      </c>
      <c r="K180" s="54">
        <f t="shared" si="41"/>
        <v>1</v>
      </c>
      <c r="L180" s="54">
        <f t="shared" si="36"/>
        <v>1.25</v>
      </c>
      <c r="M180" s="55">
        <f t="shared" si="37"/>
        <v>18896.400000000001</v>
      </c>
    </row>
    <row r="181" spans="1:13" s="9" customFormat="1" ht="15.75" x14ac:dyDescent="0.25">
      <c r="A181" s="48">
        <v>175</v>
      </c>
      <c r="B181" s="48" t="s">
        <v>559</v>
      </c>
      <c r="C181" s="49" t="s">
        <v>560</v>
      </c>
      <c r="D181" s="49" t="s">
        <v>554</v>
      </c>
      <c r="E181" s="51">
        <f t="shared" si="39"/>
        <v>36339.11</v>
      </c>
      <c r="F181" s="64">
        <f t="shared" si="43"/>
        <v>0.65</v>
      </c>
      <c r="G181" s="51">
        <f t="shared" si="40"/>
        <v>23620.5</v>
      </c>
      <c r="H181" s="53">
        <v>0.73</v>
      </c>
      <c r="I181" s="54">
        <f>$I$8</f>
        <v>0.83838999999999997</v>
      </c>
      <c r="J181" s="54">
        <v>1.25</v>
      </c>
      <c r="K181" s="54">
        <f t="shared" si="41"/>
        <v>1</v>
      </c>
      <c r="L181" s="54">
        <f t="shared" si="36"/>
        <v>1.04799</v>
      </c>
      <c r="M181" s="55">
        <f t="shared" si="37"/>
        <v>18070.45</v>
      </c>
    </row>
    <row r="182" spans="1:13" s="9" customFormat="1" ht="30" x14ac:dyDescent="0.25">
      <c r="A182" s="48">
        <v>176</v>
      </c>
      <c r="B182" s="48" t="s">
        <v>561</v>
      </c>
      <c r="C182" s="49" t="s">
        <v>562</v>
      </c>
      <c r="D182" s="49" t="s">
        <v>554</v>
      </c>
      <c r="E182" s="51">
        <f t="shared" si="39"/>
        <v>36339.11</v>
      </c>
      <c r="F182" s="64">
        <f t="shared" si="43"/>
        <v>0.65</v>
      </c>
      <c r="G182" s="51">
        <f t="shared" si="40"/>
        <v>23620.5</v>
      </c>
      <c r="H182" s="53">
        <v>0.67</v>
      </c>
      <c r="I182" s="54">
        <f>$I$25</f>
        <v>1</v>
      </c>
      <c r="J182" s="54">
        <v>1.25</v>
      </c>
      <c r="K182" s="54">
        <f t="shared" si="41"/>
        <v>1</v>
      </c>
      <c r="L182" s="54">
        <f t="shared" si="36"/>
        <v>1.25</v>
      </c>
      <c r="M182" s="55">
        <f t="shared" si="37"/>
        <v>19782.169999999998</v>
      </c>
    </row>
    <row r="183" spans="1:13" s="9" customFormat="1" ht="15.75" x14ac:dyDescent="0.25">
      <c r="A183" s="48">
        <v>177</v>
      </c>
      <c r="B183" s="48" t="s">
        <v>563</v>
      </c>
      <c r="C183" s="49" t="s">
        <v>564</v>
      </c>
      <c r="D183" s="49" t="s">
        <v>554</v>
      </c>
      <c r="E183" s="51">
        <f t="shared" si="39"/>
        <v>36339.11</v>
      </c>
      <c r="F183" s="64">
        <f t="shared" si="43"/>
        <v>0.65</v>
      </c>
      <c r="G183" s="51">
        <f t="shared" si="40"/>
        <v>23620.5</v>
      </c>
      <c r="H183" s="53">
        <v>1.2</v>
      </c>
      <c r="I183" s="54">
        <f t="shared" ref="I183:I195" si="52">$I$8</f>
        <v>0.83838999999999997</v>
      </c>
      <c r="J183" s="54">
        <v>1.25</v>
      </c>
      <c r="K183" s="54">
        <f t="shared" si="41"/>
        <v>1</v>
      </c>
      <c r="L183" s="54">
        <f t="shared" si="36"/>
        <v>1.04799</v>
      </c>
      <c r="M183" s="55">
        <f t="shared" si="37"/>
        <v>29704.86</v>
      </c>
    </row>
    <row r="184" spans="1:13" s="9" customFormat="1" ht="15.75" x14ac:dyDescent="0.25">
      <c r="A184" s="48">
        <v>178</v>
      </c>
      <c r="B184" s="48" t="s">
        <v>565</v>
      </c>
      <c r="C184" s="49" t="s">
        <v>566</v>
      </c>
      <c r="D184" s="49" t="s">
        <v>554</v>
      </c>
      <c r="E184" s="51">
        <f t="shared" si="39"/>
        <v>36339.11</v>
      </c>
      <c r="F184" s="64">
        <f t="shared" si="43"/>
        <v>0.65</v>
      </c>
      <c r="G184" s="51">
        <f t="shared" si="40"/>
        <v>23620.5</v>
      </c>
      <c r="H184" s="53">
        <v>1.42</v>
      </c>
      <c r="I184" s="54">
        <f t="shared" si="52"/>
        <v>0.83838999999999997</v>
      </c>
      <c r="J184" s="54">
        <v>1.25</v>
      </c>
      <c r="K184" s="54">
        <f t="shared" si="41"/>
        <v>1</v>
      </c>
      <c r="L184" s="54">
        <f t="shared" si="36"/>
        <v>1.04799</v>
      </c>
      <c r="M184" s="55">
        <f t="shared" si="37"/>
        <v>35150.75</v>
      </c>
    </row>
    <row r="185" spans="1:13" s="9" customFormat="1" ht="15.75" x14ac:dyDescent="0.25">
      <c r="A185" s="48">
        <v>179</v>
      </c>
      <c r="B185" s="48" t="s">
        <v>567</v>
      </c>
      <c r="C185" s="49" t="s">
        <v>568</v>
      </c>
      <c r="D185" s="49" t="s">
        <v>554</v>
      </c>
      <c r="E185" s="51">
        <f t="shared" si="39"/>
        <v>36339.11</v>
      </c>
      <c r="F185" s="64">
        <f t="shared" si="43"/>
        <v>0.65</v>
      </c>
      <c r="G185" s="51">
        <f t="shared" si="40"/>
        <v>23620.5</v>
      </c>
      <c r="H185" s="53">
        <v>2.31</v>
      </c>
      <c r="I185" s="54">
        <f t="shared" si="52"/>
        <v>0.83838999999999997</v>
      </c>
      <c r="J185" s="54">
        <v>1.25</v>
      </c>
      <c r="K185" s="54">
        <f t="shared" si="41"/>
        <v>1</v>
      </c>
      <c r="L185" s="54">
        <f t="shared" si="36"/>
        <v>1.04799</v>
      </c>
      <c r="M185" s="55">
        <f t="shared" si="37"/>
        <v>57181.85</v>
      </c>
    </row>
    <row r="186" spans="1:13" s="9" customFormat="1" ht="15.75" x14ac:dyDescent="0.25">
      <c r="A186" s="48">
        <v>180</v>
      </c>
      <c r="B186" s="48" t="s">
        <v>569</v>
      </c>
      <c r="C186" s="49" t="s">
        <v>570</v>
      </c>
      <c r="D186" s="49" t="s">
        <v>554</v>
      </c>
      <c r="E186" s="51">
        <f t="shared" si="39"/>
        <v>36339.11</v>
      </c>
      <c r="F186" s="64">
        <f t="shared" si="43"/>
        <v>0.65</v>
      </c>
      <c r="G186" s="51">
        <f t="shared" si="40"/>
        <v>23620.5</v>
      </c>
      <c r="H186" s="53">
        <v>3.12</v>
      </c>
      <c r="I186" s="54">
        <f t="shared" si="52"/>
        <v>0.83838999999999997</v>
      </c>
      <c r="J186" s="54">
        <v>1.25</v>
      </c>
      <c r="K186" s="54">
        <f t="shared" si="41"/>
        <v>1</v>
      </c>
      <c r="L186" s="54">
        <f t="shared" si="36"/>
        <v>1.04799</v>
      </c>
      <c r="M186" s="55">
        <f t="shared" si="37"/>
        <v>77232.63</v>
      </c>
    </row>
    <row r="187" spans="1:13" s="9" customFormat="1" ht="15.75" x14ac:dyDescent="0.25">
      <c r="A187" s="48">
        <v>181</v>
      </c>
      <c r="B187" s="48" t="s">
        <v>571</v>
      </c>
      <c r="C187" s="49" t="s">
        <v>572</v>
      </c>
      <c r="D187" s="49" t="s">
        <v>554</v>
      </c>
      <c r="E187" s="51">
        <f t="shared" si="39"/>
        <v>36339.11</v>
      </c>
      <c r="F187" s="64">
        <f t="shared" si="43"/>
        <v>0.65</v>
      </c>
      <c r="G187" s="51">
        <f t="shared" si="40"/>
        <v>23620.5</v>
      </c>
      <c r="H187" s="53">
        <v>1.08</v>
      </c>
      <c r="I187" s="54">
        <f t="shared" si="52"/>
        <v>0.83838999999999997</v>
      </c>
      <c r="J187" s="54">
        <v>1.25</v>
      </c>
      <c r="K187" s="54">
        <f t="shared" si="41"/>
        <v>1</v>
      </c>
      <c r="L187" s="54">
        <f t="shared" si="36"/>
        <v>1.04799</v>
      </c>
      <c r="M187" s="55">
        <f t="shared" si="37"/>
        <v>26734.37</v>
      </c>
    </row>
    <row r="188" spans="1:13" s="9" customFormat="1" ht="15.75" x14ac:dyDescent="0.25">
      <c r="A188" s="48">
        <v>182</v>
      </c>
      <c r="B188" s="48" t="s">
        <v>573</v>
      </c>
      <c r="C188" s="49" t="s">
        <v>574</v>
      </c>
      <c r="D188" s="49" t="s">
        <v>554</v>
      </c>
      <c r="E188" s="51">
        <f t="shared" si="39"/>
        <v>36339.11</v>
      </c>
      <c r="F188" s="64">
        <f t="shared" si="43"/>
        <v>0.65</v>
      </c>
      <c r="G188" s="51">
        <f t="shared" si="40"/>
        <v>23620.5</v>
      </c>
      <c r="H188" s="53">
        <v>1.1200000000000001</v>
      </c>
      <c r="I188" s="54">
        <f t="shared" si="52"/>
        <v>0.83838999999999997</v>
      </c>
      <c r="J188" s="54">
        <v>1.25</v>
      </c>
      <c r="K188" s="54">
        <f t="shared" si="41"/>
        <v>1</v>
      </c>
      <c r="L188" s="54">
        <f t="shared" si="36"/>
        <v>1.04799</v>
      </c>
      <c r="M188" s="55">
        <f t="shared" si="37"/>
        <v>27724.53</v>
      </c>
    </row>
    <row r="189" spans="1:13" s="9" customFormat="1" ht="15.75" x14ac:dyDescent="0.25">
      <c r="A189" s="48">
        <v>183</v>
      </c>
      <c r="B189" s="48" t="s">
        <v>575</v>
      </c>
      <c r="C189" s="49" t="s">
        <v>576</v>
      </c>
      <c r="D189" s="49" t="s">
        <v>554</v>
      </c>
      <c r="E189" s="51">
        <f t="shared" si="39"/>
        <v>36339.11</v>
      </c>
      <c r="F189" s="64">
        <f t="shared" si="43"/>
        <v>0.65</v>
      </c>
      <c r="G189" s="51">
        <f t="shared" si="40"/>
        <v>23620.5</v>
      </c>
      <c r="H189" s="53">
        <v>1.62</v>
      </c>
      <c r="I189" s="54">
        <f t="shared" si="52"/>
        <v>0.83838999999999997</v>
      </c>
      <c r="J189" s="54">
        <v>1.25</v>
      </c>
      <c r="K189" s="54">
        <f t="shared" si="41"/>
        <v>1</v>
      </c>
      <c r="L189" s="54">
        <f t="shared" si="36"/>
        <v>1.04799</v>
      </c>
      <c r="M189" s="55">
        <f t="shared" si="37"/>
        <v>40101.56</v>
      </c>
    </row>
    <row r="190" spans="1:13" s="9" customFormat="1" ht="15.75" x14ac:dyDescent="0.25">
      <c r="A190" s="48">
        <v>184</v>
      </c>
      <c r="B190" s="48" t="s">
        <v>577</v>
      </c>
      <c r="C190" s="49" t="s">
        <v>578</v>
      </c>
      <c r="D190" s="49" t="s">
        <v>554</v>
      </c>
      <c r="E190" s="51">
        <f t="shared" si="39"/>
        <v>36339.11</v>
      </c>
      <c r="F190" s="64">
        <f t="shared" si="43"/>
        <v>0.65</v>
      </c>
      <c r="G190" s="51">
        <f t="shared" si="40"/>
        <v>23620.5</v>
      </c>
      <c r="H190" s="53">
        <v>1.95</v>
      </c>
      <c r="I190" s="54">
        <f t="shared" si="52"/>
        <v>0.83838999999999997</v>
      </c>
      <c r="J190" s="54">
        <v>1.25</v>
      </c>
      <c r="K190" s="54">
        <f t="shared" si="41"/>
        <v>1</v>
      </c>
      <c r="L190" s="54">
        <f t="shared" si="36"/>
        <v>1.04799</v>
      </c>
      <c r="M190" s="55">
        <f t="shared" si="37"/>
        <v>48270.39</v>
      </c>
    </row>
    <row r="191" spans="1:13" s="9" customFormat="1" ht="15.75" x14ac:dyDescent="0.25">
      <c r="A191" s="48">
        <v>185</v>
      </c>
      <c r="B191" s="48" t="s">
        <v>579</v>
      </c>
      <c r="C191" s="49" t="s">
        <v>580</v>
      </c>
      <c r="D191" s="49" t="s">
        <v>554</v>
      </c>
      <c r="E191" s="51">
        <f t="shared" si="39"/>
        <v>36339.11</v>
      </c>
      <c r="F191" s="64">
        <f t="shared" si="43"/>
        <v>0.65</v>
      </c>
      <c r="G191" s="51">
        <f t="shared" si="40"/>
        <v>23620.5</v>
      </c>
      <c r="H191" s="53">
        <v>2.14</v>
      </c>
      <c r="I191" s="54">
        <f t="shared" si="52"/>
        <v>0.83838999999999997</v>
      </c>
      <c r="J191" s="54">
        <v>1.25</v>
      </c>
      <c r="K191" s="54">
        <f t="shared" si="41"/>
        <v>1</v>
      </c>
      <c r="L191" s="54">
        <f t="shared" si="36"/>
        <v>1.04799</v>
      </c>
      <c r="M191" s="55">
        <f t="shared" si="37"/>
        <v>52973.66</v>
      </c>
    </row>
    <row r="192" spans="1:13" s="9" customFormat="1" ht="15.75" x14ac:dyDescent="0.25">
      <c r="A192" s="48">
        <v>186</v>
      </c>
      <c r="B192" s="48" t="s">
        <v>581</v>
      </c>
      <c r="C192" s="49" t="s">
        <v>582</v>
      </c>
      <c r="D192" s="49" t="s">
        <v>554</v>
      </c>
      <c r="E192" s="51">
        <f t="shared" si="39"/>
        <v>36339.11</v>
      </c>
      <c r="F192" s="64">
        <f t="shared" si="43"/>
        <v>0.65</v>
      </c>
      <c r="G192" s="51">
        <f t="shared" si="40"/>
        <v>23620.5</v>
      </c>
      <c r="H192" s="53">
        <v>4.13</v>
      </c>
      <c r="I192" s="54">
        <f t="shared" si="52"/>
        <v>0.83838999999999997</v>
      </c>
      <c r="J192" s="54">
        <f>$J$7</f>
        <v>1.25</v>
      </c>
      <c r="K192" s="54">
        <f t="shared" si="41"/>
        <v>1</v>
      </c>
      <c r="L192" s="54">
        <f t="shared" si="36"/>
        <v>1.04799</v>
      </c>
      <c r="M192" s="55">
        <f t="shared" si="37"/>
        <v>102234.22</v>
      </c>
    </row>
    <row r="193" spans="1:13" s="9" customFormat="1" ht="15.75" customHeight="1" x14ac:dyDescent="0.25">
      <c r="A193" s="48">
        <v>187</v>
      </c>
      <c r="B193" s="48" t="s">
        <v>622</v>
      </c>
      <c r="C193" s="49" t="s">
        <v>623</v>
      </c>
      <c r="D193" s="49" t="s">
        <v>624</v>
      </c>
      <c r="E193" s="51">
        <f t="shared" si="39"/>
        <v>36339.11</v>
      </c>
      <c r="F193" s="64">
        <f t="shared" si="43"/>
        <v>0.65</v>
      </c>
      <c r="G193" s="51">
        <f t="shared" si="40"/>
        <v>23620.5</v>
      </c>
      <c r="H193" s="53">
        <v>1.1499999999999999</v>
      </c>
      <c r="I193" s="54">
        <f t="shared" si="52"/>
        <v>0.83838999999999997</v>
      </c>
      <c r="J193" s="54">
        <f t="shared" ref="J193:J225" si="53">$J$7</f>
        <v>1.25</v>
      </c>
      <c r="K193" s="54">
        <f t="shared" si="41"/>
        <v>1</v>
      </c>
      <c r="L193" s="54">
        <f t="shared" si="36"/>
        <v>1.04799</v>
      </c>
      <c r="M193" s="55">
        <f t="shared" si="37"/>
        <v>28467.15</v>
      </c>
    </row>
    <row r="194" spans="1:13" s="9" customFormat="1" ht="15.75" x14ac:dyDescent="0.25">
      <c r="A194" s="48">
        <v>188</v>
      </c>
      <c r="B194" s="48" t="s">
        <v>625</v>
      </c>
      <c r="C194" s="49" t="s">
        <v>626</v>
      </c>
      <c r="D194" s="49" t="s">
        <v>624</v>
      </c>
      <c r="E194" s="51">
        <f t="shared" si="39"/>
        <v>36339.11</v>
      </c>
      <c r="F194" s="64">
        <f t="shared" si="43"/>
        <v>0.65</v>
      </c>
      <c r="G194" s="51">
        <f t="shared" si="40"/>
        <v>23620.5</v>
      </c>
      <c r="H194" s="53">
        <v>1.43</v>
      </c>
      <c r="I194" s="54">
        <f t="shared" si="52"/>
        <v>0.83838999999999997</v>
      </c>
      <c r="J194" s="54">
        <f t="shared" si="53"/>
        <v>1.25</v>
      </c>
      <c r="K194" s="54">
        <f t="shared" si="41"/>
        <v>1</v>
      </c>
      <c r="L194" s="54">
        <f t="shared" si="36"/>
        <v>1.04799</v>
      </c>
      <c r="M194" s="55">
        <f t="shared" si="37"/>
        <v>35398.29</v>
      </c>
    </row>
    <row r="195" spans="1:13" s="9" customFormat="1" ht="15.75" x14ac:dyDescent="0.25">
      <c r="A195" s="48">
        <v>189</v>
      </c>
      <c r="B195" s="48" t="s">
        <v>627</v>
      </c>
      <c r="C195" s="49" t="s">
        <v>628</v>
      </c>
      <c r="D195" s="49" t="s">
        <v>624</v>
      </c>
      <c r="E195" s="51">
        <f t="shared" si="39"/>
        <v>36339.11</v>
      </c>
      <c r="F195" s="64">
        <f t="shared" si="43"/>
        <v>0.65</v>
      </c>
      <c r="G195" s="51">
        <f t="shared" si="40"/>
        <v>23620.5</v>
      </c>
      <c r="H195" s="53">
        <v>3</v>
      </c>
      <c r="I195" s="54">
        <f t="shared" si="52"/>
        <v>0.83838999999999997</v>
      </c>
      <c r="J195" s="54">
        <f t="shared" si="53"/>
        <v>1.25</v>
      </c>
      <c r="K195" s="54">
        <f t="shared" si="41"/>
        <v>1</v>
      </c>
      <c r="L195" s="54">
        <f t="shared" si="36"/>
        <v>1.04799</v>
      </c>
      <c r="M195" s="55">
        <f t="shared" si="37"/>
        <v>74262.14</v>
      </c>
    </row>
    <row r="196" spans="1:13" s="9" customFormat="1" ht="15.75" x14ac:dyDescent="0.25">
      <c r="A196" s="48">
        <v>190</v>
      </c>
      <c r="B196" s="48" t="s">
        <v>629</v>
      </c>
      <c r="C196" s="49" t="s">
        <v>630</v>
      </c>
      <c r="D196" s="49" t="s">
        <v>624</v>
      </c>
      <c r="E196" s="51">
        <f t="shared" si="39"/>
        <v>36339.11</v>
      </c>
      <c r="F196" s="64">
        <f t="shared" si="43"/>
        <v>0.65</v>
      </c>
      <c r="G196" s="51">
        <f t="shared" si="40"/>
        <v>23620.5</v>
      </c>
      <c r="H196" s="53">
        <v>4.3</v>
      </c>
      <c r="I196" s="54">
        <f t="shared" ref="I196" si="54">$I$7</f>
        <v>1</v>
      </c>
      <c r="J196" s="54">
        <f t="shared" si="53"/>
        <v>1.25</v>
      </c>
      <c r="K196" s="54">
        <f t="shared" si="41"/>
        <v>1</v>
      </c>
      <c r="L196" s="54">
        <f t="shared" si="36"/>
        <v>1.25</v>
      </c>
      <c r="M196" s="55">
        <f t="shared" si="37"/>
        <v>126960.19</v>
      </c>
    </row>
    <row r="197" spans="1:13" s="9" customFormat="1" ht="15.75" x14ac:dyDescent="0.25">
      <c r="A197" s="48">
        <v>191</v>
      </c>
      <c r="B197" s="48" t="s">
        <v>631</v>
      </c>
      <c r="C197" s="49" t="s">
        <v>632</v>
      </c>
      <c r="D197" s="49" t="s">
        <v>624</v>
      </c>
      <c r="E197" s="51">
        <f t="shared" si="39"/>
        <v>36339.11</v>
      </c>
      <c r="F197" s="64">
        <f t="shared" si="43"/>
        <v>0.65</v>
      </c>
      <c r="G197" s="51">
        <f t="shared" si="40"/>
        <v>23620.5</v>
      </c>
      <c r="H197" s="53">
        <v>2.42</v>
      </c>
      <c r="I197" s="54">
        <f t="shared" ref="I197:I203" si="55">$I$8</f>
        <v>0.83838999999999997</v>
      </c>
      <c r="J197" s="54">
        <f t="shared" si="53"/>
        <v>1.25</v>
      </c>
      <c r="K197" s="54">
        <f t="shared" si="41"/>
        <v>1</v>
      </c>
      <c r="L197" s="54">
        <f t="shared" si="36"/>
        <v>1.04799</v>
      </c>
      <c r="M197" s="55">
        <f t="shared" si="37"/>
        <v>59904.800000000003</v>
      </c>
    </row>
    <row r="198" spans="1:13" s="9" customFormat="1" ht="15.75" x14ac:dyDescent="0.25">
      <c r="A198" s="48">
        <v>192</v>
      </c>
      <c r="B198" s="48" t="s">
        <v>633</v>
      </c>
      <c r="C198" s="49" t="s">
        <v>634</v>
      </c>
      <c r="D198" s="49" t="s">
        <v>624</v>
      </c>
      <c r="E198" s="51">
        <f t="shared" si="39"/>
        <v>36339.11</v>
      </c>
      <c r="F198" s="64">
        <f t="shared" si="43"/>
        <v>0.65</v>
      </c>
      <c r="G198" s="51">
        <f t="shared" si="40"/>
        <v>23620.5</v>
      </c>
      <c r="H198" s="53">
        <v>2.69</v>
      </c>
      <c r="I198" s="54">
        <f t="shared" si="55"/>
        <v>0.83838999999999997</v>
      </c>
      <c r="J198" s="54">
        <f t="shared" si="53"/>
        <v>1.25</v>
      </c>
      <c r="K198" s="54">
        <f t="shared" si="41"/>
        <v>1</v>
      </c>
      <c r="L198" s="54">
        <f t="shared" si="36"/>
        <v>1.04799</v>
      </c>
      <c r="M198" s="55">
        <f t="shared" si="37"/>
        <v>66588.39</v>
      </c>
    </row>
    <row r="199" spans="1:13" s="9" customFormat="1" ht="15.75" x14ac:dyDescent="0.25">
      <c r="A199" s="48">
        <v>193</v>
      </c>
      <c r="B199" s="48" t="s">
        <v>635</v>
      </c>
      <c r="C199" s="49" t="s">
        <v>636</v>
      </c>
      <c r="D199" s="49" t="s">
        <v>624</v>
      </c>
      <c r="E199" s="51">
        <f t="shared" si="39"/>
        <v>36339.11</v>
      </c>
      <c r="F199" s="64">
        <f t="shared" si="43"/>
        <v>0.65</v>
      </c>
      <c r="G199" s="51">
        <f t="shared" si="40"/>
        <v>23620.5</v>
      </c>
      <c r="H199" s="53">
        <v>4.12</v>
      </c>
      <c r="I199" s="54">
        <f t="shared" si="55"/>
        <v>0.83838999999999997</v>
      </c>
      <c r="J199" s="54">
        <f t="shared" si="53"/>
        <v>1.25</v>
      </c>
      <c r="K199" s="54">
        <f t="shared" si="41"/>
        <v>1</v>
      </c>
      <c r="L199" s="54">
        <f t="shared" si="36"/>
        <v>1.04799</v>
      </c>
      <c r="M199" s="55">
        <f t="shared" si="37"/>
        <v>101986.68</v>
      </c>
    </row>
    <row r="200" spans="1:13" s="9" customFormat="1" ht="15.75" x14ac:dyDescent="0.25">
      <c r="A200" s="48">
        <v>194</v>
      </c>
      <c r="B200" s="48" t="s">
        <v>637</v>
      </c>
      <c r="C200" s="49" t="s">
        <v>638</v>
      </c>
      <c r="D200" s="49" t="s">
        <v>624</v>
      </c>
      <c r="E200" s="51">
        <f t="shared" si="39"/>
        <v>36339.11</v>
      </c>
      <c r="F200" s="64">
        <f t="shared" si="43"/>
        <v>0.65</v>
      </c>
      <c r="G200" s="51">
        <f t="shared" si="40"/>
        <v>23620.5</v>
      </c>
      <c r="H200" s="53">
        <v>1.1599999999999999</v>
      </c>
      <c r="I200" s="54">
        <f t="shared" si="55"/>
        <v>0.83838999999999997</v>
      </c>
      <c r="J200" s="54">
        <f t="shared" si="53"/>
        <v>1.25</v>
      </c>
      <c r="K200" s="54">
        <f t="shared" si="41"/>
        <v>1</v>
      </c>
      <c r="L200" s="54">
        <f t="shared" si="36"/>
        <v>1.04799</v>
      </c>
      <c r="M200" s="55">
        <f t="shared" si="37"/>
        <v>28714.7</v>
      </c>
    </row>
    <row r="201" spans="1:13" s="9" customFormat="1" ht="15.75" x14ac:dyDescent="0.25">
      <c r="A201" s="48">
        <v>195</v>
      </c>
      <c r="B201" s="48" t="s">
        <v>639</v>
      </c>
      <c r="C201" s="49" t="s">
        <v>640</v>
      </c>
      <c r="D201" s="49" t="s">
        <v>624</v>
      </c>
      <c r="E201" s="51">
        <f t="shared" si="39"/>
        <v>36339.11</v>
      </c>
      <c r="F201" s="64">
        <f t="shared" si="43"/>
        <v>0.65</v>
      </c>
      <c r="G201" s="51">
        <f t="shared" si="40"/>
        <v>23620.5</v>
      </c>
      <c r="H201" s="53">
        <v>1.95</v>
      </c>
      <c r="I201" s="54">
        <f t="shared" si="55"/>
        <v>0.83838999999999997</v>
      </c>
      <c r="J201" s="54">
        <f t="shared" si="53"/>
        <v>1.25</v>
      </c>
      <c r="K201" s="54">
        <f t="shared" si="41"/>
        <v>1</v>
      </c>
      <c r="L201" s="54">
        <f t="shared" si="36"/>
        <v>1.04799</v>
      </c>
      <c r="M201" s="55">
        <f t="shared" si="37"/>
        <v>48270.39</v>
      </c>
    </row>
    <row r="202" spans="1:13" s="9" customFormat="1" ht="15.75" x14ac:dyDescent="0.25">
      <c r="A202" s="48">
        <v>196</v>
      </c>
      <c r="B202" s="48" t="s">
        <v>641</v>
      </c>
      <c r="C202" s="49" t="s">
        <v>642</v>
      </c>
      <c r="D202" s="49" t="s">
        <v>624</v>
      </c>
      <c r="E202" s="51">
        <f t="shared" si="39"/>
        <v>36339.11</v>
      </c>
      <c r="F202" s="64">
        <f t="shared" si="43"/>
        <v>0.65</v>
      </c>
      <c r="G202" s="51">
        <f t="shared" si="40"/>
        <v>23620.5</v>
      </c>
      <c r="H202" s="53">
        <v>2.46</v>
      </c>
      <c r="I202" s="54">
        <f t="shared" si="55"/>
        <v>0.83838999999999997</v>
      </c>
      <c r="J202" s="54">
        <f t="shared" si="53"/>
        <v>1.25</v>
      </c>
      <c r="K202" s="54">
        <f t="shared" si="41"/>
        <v>1</v>
      </c>
      <c r="L202" s="54">
        <f t="shared" si="36"/>
        <v>1.04799</v>
      </c>
      <c r="M202" s="55">
        <f t="shared" si="37"/>
        <v>60894.96</v>
      </c>
    </row>
    <row r="203" spans="1:13" s="9" customFormat="1" ht="15.75" x14ac:dyDescent="0.25">
      <c r="A203" s="48">
        <v>197</v>
      </c>
      <c r="B203" s="48" t="s">
        <v>643</v>
      </c>
      <c r="C203" s="49" t="s">
        <v>644</v>
      </c>
      <c r="D203" s="49" t="s">
        <v>624</v>
      </c>
      <c r="E203" s="51">
        <f t="shared" si="39"/>
        <v>36339.11</v>
      </c>
      <c r="F203" s="64">
        <f t="shared" si="43"/>
        <v>0.65</v>
      </c>
      <c r="G203" s="51">
        <f t="shared" si="40"/>
        <v>23620.5</v>
      </c>
      <c r="H203" s="53">
        <v>0.73</v>
      </c>
      <c r="I203" s="54">
        <f t="shared" si="55"/>
        <v>0.83838999999999997</v>
      </c>
      <c r="J203" s="54">
        <f t="shared" si="53"/>
        <v>1.25</v>
      </c>
      <c r="K203" s="54">
        <f t="shared" si="41"/>
        <v>1</v>
      </c>
      <c r="L203" s="54">
        <f t="shared" si="36"/>
        <v>1.04799</v>
      </c>
      <c r="M203" s="55">
        <f t="shared" si="37"/>
        <v>18070.45</v>
      </c>
    </row>
    <row r="204" spans="1:13" s="9" customFormat="1" ht="15.75" x14ac:dyDescent="0.25">
      <c r="A204" s="48">
        <v>198</v>
      </c>
      <c r="B204" s="48" t="s">
        <v>645</v>
      </c>
      <c r="C204" s="49" t="s">
        <v>646</v>
      </c>
      <c r="D204" s="49" t="s">
        <v>624</v>
      </c>
      <c r="E204" s="51">
        <f t="shared" si="39"/>
        <v>36339.11</v>
      </c>
      <c r="F204" s="64">
        <f t="shared" si="43"/>
        <v>0.65</v>
      </c>
      <c r="G204" s="51">
        <f t="shared" si="40"/>
        <v>23620.5</v>
      </c>
      <c r="H204" s="53">
        <v>0.91</v>
      </c>
      <c r="I204" s="54">
        <f t="shared" ref="I204" si="56">$I$7</f>
        <v>1</v>
      </c>
      <c r="J204" s="54">
        <f t="shared" si="53"/>
        <v>1.25</v>
      </c>
      <c r="K204" s="54">
        <f t="shared" si="41"/>
        <v>1</v>
      </c>
      <c r="L204" s="54">
        <f t="shared" si="36"/>
        <v>1.25</v>
      </c>
      <c r="M204" s="55">
        <f t="shared" si="37"/>
        <v>26868.32</v>
      </c>
    </row>
    <row r="205" spans="1:13" s="9" customFormat="1" ht="15.75" x14ac:dyDescent="0.25">
      <c r="A205" s="48">
        <v>199</v>
      </c>
      <c r="B205" s="48" t="s">
        <v>647</v>
      </c>
      <c r="C205" s="49" t="s">
        <v>648</v>
      </c>
      <c r="D205" s="49" t="s">
        <v>624</v>
      </c>
      <c r="E205" s="51">
        <f t="shared" si="39"/>
        <v>36339.11</v>
      </c>
      <c r="F205" s="64">
        <f t="shared" si="43"/>
        <v>0.65</v>
      </c>
      <c r="G205" s="51">
        <f t="shared" si="40"/>
        <v>23620.5</v>
      </c>
      <c r="H205" s="53">
        <v>0.86</v>
      </c>
      <c r="I205" s="54">
        <f t="shared" ref="I205:I207" si="57">$I$8</f>
        <v>0.83838999999999997</v>
      </c>
      <c r="J205" s="54">
        <f t="shared" si="53"/>
        <v>1.25</v>
      </c>
      <c r="K205" s="54">
        <f t="shared" si="41"/>
        <v>1</v>
      </c>
      <c r="L205" s="54">
        <f t="shared" si="36"/>
        <v>1.04799</v>
      </c>
      <c r="M205" s="55">
        <f t="shared" si="37"/>
        <v>21288.48</v>
      </c>
    </row>
    <row r="206" spans="1:13" s="9" customFormat="1" ht="15.75" x14ac:dyDescent="0.25">
      <c r="A206" s="48">
        <v>200</v>
      </c>
      <c r="B206" s="48" t="s">
        <v>649</v>
      </c>
      <c r="C206" s="49" t="s">
        <v>650</v>
      </c>
      <c r="D206" s="49" t="s">
        <v>624</v>
      </c>
      <c r="E206" s="51">
        <f t="shared" si="39"/>
        <v>36339.11</v>
      </c>
      <c r="F206" s="64">
        <f t="shared" si="43"/>
        <v>0.65</v>
      </c>
      <c r="G206" s="51">
        <f t="shared" si="40"/>
        <v>23620.5</v>
      </c>
      <c r="H206" s="53">
        <v>1.24</v>
      </c>
      <c r="I206" s="54">
        <f t="shared" si="57"/>
        <v>0.83838999999999997</v>
      </c>
      <c r="J206" s="54">
        <f t="shared" si="53"/>
        <v>1.25</v>
      </c>
      <c r="K206" s="54">
        <f t="shared" si="41"/>
        <v>1</v>
      </c>
      <c r="L206" s="54">
        <f t="shared" si="36"/>
        <v>1.04799</v>
      </c>
      <c r="M206" s="55">
        <f t="shared" si="37"/>
        <v>30695.02</v>
      </c>
    </row>
    <row r="207" spans="1:13" s="9" customFormat="1" ht="15.75" x14ac:dyDescent="0.25">
      <c r="A207" s="48">
        <v>201</v>
      </c>
      <c r="B207" s="48" t="s">
        <v>651</v>
      </c>
      <c r="C207" s="49" t="s">
        <v>652</v>
      </c>
      <c r="D207" s="49" t="s">
        <v>624</v>
      </c>
      <c r="E207" s="51">
        <f t="shared" si="39"/>
        <v>36339.11</v>
      </c>
      <c r="F207" s="64">
        <f t="shared" si="43"/>
        <v>0.65</v>
      </c>
      <c r="G207" s="51">
        <f t="shared" si="40"/>
        <v>23620.5</v>
      </c>
      <c r="H207" s="53">
        <v>1.78</v>
      </c>
      <c r="I207" s="54">
        <f t="shared" si="57"/>
        <v>0.83838999999999997</v>
      </c>
      <c r="J207" s="54">
        <f t="shared" si="53"/>
        <v>1.25</v>
      </c>
      <c r="K207" s="54">
        <f t="shared" si="41"/>
        <v>1</v>
      </c>
      <c r="L207" s="54">
        <f t="shared" si="36"/>
        <v>1.04799</v>
      </c>
      <c r="M207" s="55">
        <f t="shared" si="37"/>
        <v>44062.21</v>
      </c>
    </row>
    <row r="208" spans="1:13" s="9" customFormat="1" ht="15.75" x14ac:dyDescent="0.25">
      <c r="A208" s="48">
        <v>202</v>
      </c>
      <c r="B208" s="48" t="s">
        <v>653</v>
      </c>
      <c r="C208" s="49" t="s">
        <v>654</v>
      </c>
      <c r="D208" s="49" t="s">
        <v>624</v>
      </c>
      <c r="E208" s="51">
        <f t="shared" si="39"/>
        <v>36339.11</v>
      </c>
      <c r="F208" s="64">
        <f t="shared" si="43"/>
        <v>0.65</v>
      </c>
      <c r="G208" s="51">
        <f t="shared" si="40"/>
        <v>23620.5</v>
      </c>
      <c r="H208" s="53">
        <v>5.6</v>
      </c>
      <c r="I208" s="54">
        <f t="shared" ref="I208" si="58">$I$7</f>
        <v>1</v>
      </c>
      <c r="J208" s="54">
        <f t="shared" si="53"/>
        <v>1.25</v>
      </c>
      <c r="K208" s="54">
        <f t="shared" si="41"/>
        <v>1</v>
      </c>
      <c r="L208" s="54">
        <f t="shared" si="36"/>
        <v>1.25</v>
      </c>
      <c r="M208" s="55">
        <f t="shared" si="37"/>
        <v>165343.5</v>
      </c>
    </row>
    <row r="209" spans="1:13" s="9" customFormat="1" ht="15.75" x14ac:dyDescent="0.25">
      <c r="A209" s="48">
        <v>203</v>
      </c>
      <c r="B209" s="48" t="s">
        <v>655</v>
      </c>
      <c r="C209" s="49" t="s">
        <v>656</v>
      </c>
      <c r="D209" s="49" t="s">
        <v>624</v>
      </c>
      <c r="E209" s="51">
        <f t="shared" si="39"/>
        <v>36339.11</v>
      </c>
      <c r="F209" s="64">
        <f t="shared" si="43"/>
        <v>0.65</v>
      </c>
      <c r="G209" s="51">
        <f t="shared" si="40"/>
        <v>23620.5</v>
      </c>
      <c r="H209" s="53">
        <v>1.1299999999999999</v>
      </c>
      <c r="I209" s="54">
        <f t="shared" ref="I209:I211" si="59">$I$8</f>
        <v>0.83838999999999997</v>
      </c>
      <c r="J209" s="54">
        <f t="shared" si="53"/>
        <v>1.25</v>
      </c>
      <c r="K209" s="54">
        <f t="shared" si="41"/>
        <v>1</v>
      </c>
      <c r="L209" s="54">
        <f t="shared" si="36"/>
        <v>1.04799</v>
      </c>
      <c r="M209" s="55">
        <f t="shared" si="37"/>
        <v>27972.07</v>
      </c>
    </row>
    <row r="210" spans="1:13" s="9" customFormat="1" ht="15.75" x14ac:dyDescent="0.25">
      <c r="A210" s="48">
        <v>204</v>
      </c>
      <c r="B210" s="48" t="s">
        <v>657</v>
      </c>
      <c r="C210" s="49" t="s">
        <v>658</v>
      </c>
      <c r="D210" s="49" t="s">
        <v>624</v>
      </c>
      <c r="E210" s="51">
        <f t="shared" si="39"/>
        <v>36339.11</v>
      </c>
      <c r="F210" s="64">
        <f t="shared" si="43"/>
        <v>0.65</v>
      </c>
      <c r="G210" s="51">
        <f t="shared" si="40"/>
        <v>23620.5</v>
      </c>
      <c r="H210" s="53">
        <v>1.19</v>
      </c>
      <c r="I210" s="54">
        <f t="shared" si="59"/>
        <v>0.83838999999999997</v>
      </c>
      <c r="J210" s="54">
        <f t="shared" si="53"/>
        <v>1.25</v>
      </c>
      <c r="K210" s="54">
        <f t="shared" si="41"/>
        <v>1</v>
      </c>
      <c r="L210" s="54">
        <f t="shared" si="36"/>
        <v>1.04799</v>
      </c>
      <c r="M210" s="55">
        <f t="shared" si="37"/>
        <v>29457.32</v>
      </c>
    </row>
    <row r="211" spans="1:13" s="9" customFormat="1" ht="15.75" x14ac:dyDescent="0.25">
      <c r="A211" s="48">
        <v>205</v>
      </c>
      <c r="B211" s="48" t="s">
        <v>659</v>
      </c>
      <c r="C211" s="49" t="s">
        <v>660</v>
      </c>
      <c r="D211" s="49" t="s">
        <v>624</v>
      </c>
      <c r="E211" s="51">
        <f t="shared" si="39"/>
        <v>36339.11</v>
      </c>
      <c r="F211" s="64">
        <f t="shared" si="43"/>
        <v>0.65</v>
      </c>
      <c r="G211" s="51">
        <f t="shared" si="40"/>
        <v>23620.5</v>
      </c>
      <c r="H211" s="53">
        <v>2.13</v>
      </c>
      <c r="I211" s="54">
        <f t="shared" si="59"/>
        <v>0.83838999999999997</v>
      </c>
      <c r="J211" s="54">
        <f t="shared" si="53"/>
        <v>1.25</v>
      </c>
      <c r="K211" s="54">
        <f t="shared" si="41"/>
        <v>1</v>
      </c>
      <c r="L211" s="54">
        <f t="shared" si="36"/>
        <v>1.04799</v>
      </c>
      <c r="M211" s="55">
        <f t="shared" si="37"/>
        <v>52726.12</v>
      </c>
    </row>
    <row r="212" spans="1:13" s="9" customFormat="1" ht="30" customHeight="1" x14ac:dyDescent="0.25">
      <c r="A212" s="48">
        <v>206</v>
      </c>
      <c r="B212" s="48" t="s">
        <v>678</v>
      </c>
      <c r="C212" s="49" t="s">
        <v>679</v>
      </c>
      <c r="D212" s="49" t="s">
        <v>680</v>
      </c>
      <c r="E212" s="51">
        <f t="shared" si="39"/>
        <v>36339.11</v>
      </c>
      <c r="F212" s="64">
        <f t="shared" si="43"/>
        <v>0.65</v>
      </c>
      <c r="G212" s="51">
        <f t="shared" si="40"/>
        <v>23620.5</v>
      </c>
      <c r="H212" s="53">
        <v>0.89</v>
      </c>
      <c r="I212" s="54">
        <f t="shared" ref="I212:I213" si="60">$I$7</f>
        <v>1</v>
      </c>
      <c r="J212" s="54">
        <f t="shared" si="53"/>
        <v>1.25</v>
      </c>
      <c r="K212" s="54">
        <f t="shared" si="41"/>
        <v>1</v>
      </c>
      <c r="L212" s="54">
        <f t="shared" ref="L212:L225" si="61">ROUND(I212*J212*K212,5)</f>
        <v>1.25</v>
      </c>
      <c r="M212" s="55">
        <f t="shared" ref="M212:M225" si="62">ROUND(G212*H212*L212,2)</f>
        <v>26277.81</v>
      </c>
    </row>
    <row r="213" spans="1:13" s="9" customFormat="1" ht="15.75" x14ac:dyDescent="0.25">
      <c r="A213" s="48">
        <v>207</v>
      </c>
      <c r="B213" s="48" t="s">
        <v>681</v>
      </c>
      <c r="C213" s="49" t="s">
        <v>682</v>
      </c>
      <c r="D213" s="49" t="s">
        <v>680</v>
      </c>
      <c r="E213" s="51">
        <f t="shared" si="39"/>
        <v>36339.11</v>
      </c>
      <c r="F213" s="64">
        <f t="shared" si="43"/>
        <v>0.65</v>
      </c>
      <c r="G213" s="51">
        <f t="shared" si="40"/>
        <v>23620.5</v>
      </c>
      <c r="H213" s="53">
        <v>0.74</v>
      </c>
      <c r="I213" s="54">
        <f t="shared" si="60"/>
        <v>1</v>
      </c>
      <c r="J213" s="54">
        <f t="shared" si="53"/>
        <v>1.25</v>
      </c>
      <c r="K213" s="54">
        <f t="shared" si="41"/>
        <v>1</v>
      </c>
      <c r="L213" s="54">
        <f t="shared" si="61"/>
        <v>1.25</v>
      </c>
      <c r="M213" s="55">
        <f t="shared" si="62"/>
        <v>21848.959999999999</v>
      </c>
    </row>
    <row r="214" spans="1:13" s="9" customFormat="1" ht="15.75" x14ac:dyDescent="0.25">
      <c r="A214" s="48">
        <v>208</v>
      </c>
      <c r="B214" s="48" t="s">
        <v>683</v>
      </c>
      <c r="C214" s="49" t="s">
        <v>684</v>
      </c>
      <c r="D214" s="49" t="s">
        <v>680</v>
      </c>
      <c r="E214" s="51">
        <f t="shared" ref="E214:E225" si="63">$E$7</f>
        <v>36339.11</v>
      </c>
      <c r="F214" s="64">
        <f t="shared" si="43"/>
        <v>0.65</v>
      </c>
      <c r="G214" s="51">
        <f t="shared" ref="G214:G225" si="64">$G$7</f>
        <v>23620.5</v>
      </c>
      <c r="H214" s="53">
        <v>1.27</v>
      </c>
      <c r="I214" s="54">
        <f t="shared" ref="I214:I217" si="65">$I$8</f>
        <v>0.83838999999999997</v>
      </c>
      <c r="J214" s="54">
        <f t="shared" si="53"/>
        <v>1.25</v>
      </c>
      <c r="K214" s="54">
        <f t="shared" ref="K214:K225" si="66">$K$7</f>
        <v>1</v>
      </c>
      <c r="L214" s="54">
        <f t="shared" si="61"/>
        <v>1.04799</v>
      </c>
      <c r="M214" s="55">
        <f t="shared" si="62"/>
        <v>31437.64</v>
      </c>
    </row>
    <row r="215" spans="1:13" s="9" customFormat="1" ht="15.75" x14ac:dyDescent="0.25">
      <c r="A215" s="48">
        <v>209</v>
      </c>
      <c r="B215" s="48" t="s">
        <v>685</v>
      </c>
      <c r="C215" s="49" t="s">
        <v>686</v>
      </c>
      <c r="D215" s="49" t="s">
        <v>680</v>
      </c>
      <c r="E215" s="51">
        <f t="shared" si="63"/>
        <v>36339.11</v>
      </c>
      <c r="F215" s="64">
        <f t="shared" si="43"/>
        <v>0.65</v>
      </c>
      <c r="G215" s="51">
        <f t="shared" si="64"/>
        <v>23620.5</v>
      </c>
      <c r="H215" s="53">
        <v>1.63</v>
      </c>
      <c r="I215" s="54">
        <f t="shared" si="65"/>
        <v>0.83838999999999997</v>
      </c>
      <c r="J215" s="54">
        <f t="shared" si="53"/>
        <v>1.25</v>
      </c>
      <c r="K215" s="54">
        <f t="shared" si="66"/>
        <v>1</v>
      </c>
      <c r="L215" s="54">
        <f t="shared" si="61"/>
        <v>1.04799</v>
      </c>
      <c r="M215" s="55">
        <f t="shared" si="62"/>
        <v>40349.1</v>
      </c>
    </row>
    <row r="216" spans="1:13" s="9" customFormat="1" ht="15.75" x14ac:dyDescent="0.25">
      <c r="A216" s="48">
        <v>210</v>
      </c>
      <c r="B216" s="48" t="s">
        <v>687</v>
      </c>
      <c r="C216" s="49" t="s">
        <v>688</v>
      </c>
      <c r="D216" s="49" t="s">
        <v>680</v>
      </c>
      <c r="E216" s="51">
        <f t="shared" si="63"/>
        <v>36339.11</v>
      </c>
      <c r="F216" s="64">
        <f t="shared" ref="F216:F225" si="67">$F$7</f>
        <v>0.65</v>
      </c>
      <c r="G216" s="51">
        <f t="shared" si="64"/>
        <v>23620.5</v>
      </c>
      <c r="H216" s="53">
        <v>1.9</v>
      </c>
      <c r="I216" s="54">
        <f t="shared" si="65"/>
        <v>0.83838999999999997</v>
      </c>
      <c r="J216" s="54">
        <f t="shared" si="53"/>
        <v>1.25</v>
      </c>
      <c r="K216" s="54">
        <f t="shared" si="66"/>
        <v>1</v>
      </c>
      <c r="L216" s="54">
        <f t="shared" si="61"/>
        <v>1.04799</v>
      </c>
      <c r="M216" s="55">
        <f t="shared" si="62"/>
        <v>47032.69</v>
      </c>
    </row>
    <row r="217" spans="1:13" s="9" customFormat="1" ht="15.75" customHeight="1" x14ac:dyDescent="0.25">
      <c r="A217" s="48">
        <v>211</v>
      </c>
      <c r="B217" s="48" t="s">
        <v>689</v>
      </c>
      <c r="C217" s="49" t="s">
        <v>690</v>
      </c>
      <c r="D217" s="49" t="s">
        <v>691</v>
      </c>
      <c r="E217" s="51">
        <f t="shared" si="63"/>
        <v>36339.11</v>
      </c>
      <c r="F217" s="64">
        <f t="shared" si="67"/>
        <v>0.65</v>
      </c>
      <c r="G217" s="51">
        <f t="shared" si="64"/>
        <v>23620.5</v>
      </c>
      <c r="H217" s="53">
        <v>1.02</v>
      </c>
      <c r="I217" s="54">
        <f t="shared" si="65"/>
        <v>0.83838999999999997</v>
      </c>
      <c r="J217" s="54">
        <f t="shared" si="53"/>
        <v>1.25</v>
      </c>
      <c r="K217" s="54">
        <f t="shared" si="66"/>
        <v>1</v>
      </c>
      <c r="L217" s="54">
        <f t="shared" si="61"/>
        <v>1.04799</v>
      </c>
      <c r="M217" s="55">
        <f t="shared" si="62"/>
        <v>25249.13</v>
      </c>
    </row>
    <row r="218" spans="1:13" s="9" customFormat="1" ht="26.25" customHeight="1" x14ac:dyDescent="0.25">
      <c r="A218" s="48">
        <v>212</v>
      </c>
      <c r="B218" s="48" t="s">
        <v>692</v>
      </c>
      <c r="C218" s="49" t="s">
        <v>693</v>
      </c>
      <c r="D218" s="49" t="s">
        <v>691</v>
      </c>
      <c r="E218" s="51">
        <f t="shared" si="63"/>
        <v>36339.11</v>
      </c>
      <c r="F218" s="64">
        <f t="shared" si="67"/>
        <v>0.65</v>
      </c>
      <c r="G218" s="51">
        <f t="shared" si="64"/>
        <v>23620.5</v>
      </c>
      <c r="H218" s="53">
        <v>1.49</v>
      </c>
      <c r="I218" s="54">
        <f>$I$25</f>
        <v>1</v>
      </c>
      <c r="J218" s="54">
        <f t="shared" si="53"/>
        <v>1.25</v>
      </c>
      <c r="K218" s="54">
        <f t="shared" si="66"/>
        <v>1</v>
      </c>
      <c r="L218" s="54">
        <f t="shared" si="61"/>
        <v>1.25</v>
      </c>
      <c r="M218" s="55">
        <f t="shared" si="62"/>
        <v>43993.18</v>
      </c>
    </row>
    <row r="219" spans="1:13" s="9" customFormat="1" ht="15.75" x14ac:dyDescent="0.25">
      <c r="A219" s="48">
        <v>213</v>
      </c>
      <c r="B219" s="48" t="s">
        <v>694</v>
      </c>
      <c r="C219" s="49" t="s">
        <v>695</v>
      </c>
      <c r="D219" s="49" t="s">
        <v>691</v>
      </c>
      <c r="E219" s="51">
        <f t="shared" si="63"/>
        <v>36339.11</v>
      </c>
      <c r="F219" s="64">
        <f t="shared" si="67"/>
        <v>0.65</v>
      </c>
      <c r="G219" s="51">
        <f t="shared" si="64"/>
        <v>23620.5</v>
      </c>
      <c r="H219" s="53">
        <v>2.14</v>
      </c>
      <c r="I219" s="54">
        <f>$I$8</f>
        <v>0.83838999999999997</v>
      </c>
      <c r="J219" s="54">
        <f t="shared" si="53"/>
        <v>1.25</v>
      </c>
      <c r="K219" s="54">
        <f t="shared" si="66"/>
        <v>1</v>
      </c>
      <c r="L219" s="54">
        <f t="shared" si="61"/>
        <v>1.04799</v>
      </c>
      <c r="M219" s="55">
        <f t="shared" si="62"/>
        <v>52973.66</v>
      </c>
    </row>
    <row r="220" spans="1:13" s="9" customFormat="1" ht="15.75" x14ac:dyDescent="0.25">
      <c r="A220" s="48">
        <v>214</v>
      </c>
      <c r="B220" s="48" t="s">
        <v>696</v>
      </c>
      <c r="C220" s="49" t="s">
        <v>697</v>
      </c>
      <c r="D220" s="49" t="s">
        <v>691</v>
      </c>
      <c r="E220" s="51">
        <f t="shared" si="63"/>
        <v>36339.11</v>
      </c>
      <c r="F220" s="64">
        <f t="shared" si="67"/>
        <v>0.65</v>
      </c>
      <c r="G220" s="51">
        <f t="shared" si="64"/>
        <v>23620.5</v>
      </c>
      <c r="H220" s="53">
        <v>1.25</v>
      </c>
      <c r="I220" s="54">
        <f>$I$8</f>
        <v>0.83838999999999997</v>
      </c>
      <c r="J220" s="54">
        <f t="shared" si="53"/>
        <v>1.25</v>
      </c>
      <c r="K220" s="54">
        <f t="shared" si="66"/>
        <v>1</v>
      </c>
      <c r="L220" s="54">
        <f t="shared" si="61"/>
        <v>1.04799</v>
      </c>
      <c r="M220" s="55">
        <f t="shared" si="62"/>
        <v>30942.560000000001</v>
      </c>
    </row>
    <row r="221" spans="1:13" s="9" customFormat="1" ht="15.75" x14ac:dyDescent="0.25">
      <c r="A221" s="48">
        <v>215</v>
      </c>
      <c r="B221" s="48" t="s">
        <v>698</v>
      </c>
      <c r="C221" s="49" t="s">
        <v>699</v>
      </c>
      <c r="D221" s="49" t="s">
        <v>691</v>
      </c>
      <c r="E221" s="51">
        <f t="shared" si="63"/>
        <v>36339.11</v>
      </c>
      <c r="F221" s="64">
        <f t="shared" si="67"/>
        <v>0.65</v>
      </c>
      <c r="G221" s="51">
        <f t="shared" si="64"/>
        <v>23620.5</v>
      </c>
      <c r="H221" s="53">
        <v>2.76</v>
      </c>
      <c r="I221" s="54">
        <f t="shared" ref="I221:I222" si="68">$I$7</f>
        <v>1</v>
      </c>
      <c r="J221" s="54">
        <f t="shared" si="53"/>
        <v>1.25</v>
      </c>
      <c r="K221" s="54">
        <f t="shared" si="66"/>
        <v>1</v>
      </c>
      <c r="L221" s="54">
        <f t="shared" si="61"/>
        <v>1.25</v>
      </c>
      <c r="M221" s="55">
        <f t="shared" si="62"/>
        <v>81490.73</v>
      </c>
    </row>
    <row r="222" spans="1:13" s="9" customFormat="1" ht="30" x14ac:dyDescent="0.25">
      <c r="A222" s="48">
        <v>216</v>
      </c>
      <c r="B222" s="48" t="s">
        <v>700</v>
      </c>
      <c r="C222" s="49" t="s">
        <v>701</v>
      </c>
      <c r="D222" s="49" t="s">
        <v>691</v>
      </c>
      <c r="E222" s="51">
        <f t="shared" si="63"/>
        <v>36339.11</v>
      </c>
      <c r="F222" s="64">
        <f t="shared" si="67"/>
        <v>0.65</v>
      </c>
      <c r="G222" s="51">
        <f t="shared" si="64"/>
        <v>23620.5</v>
      </c>
      <c r="H222" s="53">
        <v>0.76</v>
      </c>
      <c r="I222" s="54">
        <f t="shared" si="68"/>
        <v>1</v>
      </c>
      <c r="J222" s="54">
        <f t="shared" si="53"/>
        <v>1.25</v>
      </c>
      <c r="K222" s="54">
        <f t="shared" si="66"/>
        <v>1</v>
      </c>
      <c r="L222" s="54">
        <f t="shared" si="61"/>
        <v>1.25</v>
      </c>
      <c r="M222" s="55">
        <f t="shared" si="62"/>
        <v>22439.48</v>
      </c>
    </row>
    <row r="223" spans="1:13" s="9" customFormat="1" ht="15.75" x14ac:dyDescent="0.25">
      <c r="A223" s="48">
        <v>217</v>
      </c>
      <c r="B223" s="48" t="s">
        <v>702</v>
      </c>
      <c r="C223" s="49" t="s">
        <v>703</v>
      </c>
      <c r="D223" s="49" t="s">
        <v>691</v>
      </c>
      <c r="E223" s="51">
        <f t="shared" si="63"/>
        <v>36339.11</v>
      </c>
      <c r="F223" s="64">
        <f t="shared" si="67"/>
        <v>0.65</v>
      </c>
      <c r="G223" s="51">
        <f t="shared" si="64"/>
        <v>23620.5</v>
      </c>
      <c r="H223" s="53">
        <v>1.06</v>
      </c>
      <c r="I223" s="54">
        <f>$I$8</f>
        <v>0.83838999999999997</v>
      </c>
      <c r="J223" s="54">
        <f t="shared" si="53"/>
        <v>1.25</v>
      </c>
      <c r="K223" s="54">
        <f t="shared" si="66"/>
        <v>1</v>
      </c>
      <c r="L223" s="54">
        <f t="shared" si="61"/>
        <v>1.04799</v>
      </c>
      <c r="M223" s="55">
        <f t="shared" si="62"/>
        <v>26239.29</v>
      </c>
    </row>
    <row r="224" spans="1:13" s="9" customFormat="1" ht="15.75" x14ac:dyDescent="0.25">
      <c r="A224" s="48">
        <v>218</v>
      </c>
      <c r="B224" s="48" t="s">
        <v>704</v>
      </c>
      <c r="C224" s="49" t="s">
        <v>705</v>
      </c>
      <c r="D224" s="49" t="s">
        <v>691</v>
      </c>
      <c r="E224" s="51">
        <f t="shared" si="63"/>
        <v>36339.11</v>
      </c>
      <c r="F224" s="64">
        <f t="shared" si="67"/>
        <v>0.65</v>
      </c>
      <c r="G224" s="51">
        <f t="shared" si="64"/>
        <v>23620.5</v>
      </c>
      <c r="H224" s="53">
        <v>1.1599999999999999</v>
      </c>
      <c r="I224" s="54">
        <f>$I$8</f>
        <v>0.83838999999999997</v>
      </c>
      <c r="J224" s="54">
        <f t="shared" si="53"/>
        <v>1.25</v>
      </c>
      <c r="K224" s="54">
        <f t="shared" si="66"/>
        <v>1</v>
      </c>
      <c r="L224" s="54">
        <f t="shared" si="61"/>
        <v>1.04799</v>
      </c>
      <c r="M224" s="55">
        <f t="shared" si="62"/>
        <v>28714.7</v>
      </c>
    </row>
    <row r="225" spans="1:13" s="9" customFormat="1" ht="15.75" x14ac:dyDescent="0.25">
      <c r="A225" s="48">
        <v>219</v>
      </c>
      <c r="B225" s="48" t="s">
        <v>706</v>
      </c>
      <c r="C225" s="49" t="s">
        <v>707</v>
      </c>
      <c r="D225" s="49" t="s">
        <v>691</v>
      </c>
      <c r="E225" s="51">
        <f t="shared" si="63"/>
        <v>36339.11</v>
      </c>
      <c r="F225" s="64">
        <f t="shared" si="67"/>
        <v>0.65</v>
      </c>
      <c r="G225" s="51">
        <f t="shared" si="64"/>
        <v>23620.5</v>
      </c>
      <c r="H225" s="53">
        <v>3.32</v>
      </c>
      <c r="I225" s="54">
        <f t="shared" ref="I225" si="69">$I$7</f>
        <v>1</v>
      </c>
      <c r="J225" s="54">
        <f t="shared" si="53"/>
        <v>1.25</v>
      </c>
      <c r="K225" s="54">
        <f t="shared" si="66"/>
        <v>1</v>
      </c>
      <c r="L225" s="54">
        <f t="shared" si="61"/>
        <v>1.25</v>
      </c>
      <c r="M225" s="55">
        <f t="shared" si="62"/>
        <v>98025.08</v>
      </c>
    </row>
    <row r="227" spans="1:13" s="61" customFormat="1" ht="41.25" customHeight="1" x14ac:dyDescent="0.25">
      <c r="A227" s="68" t="s">
        <v>783</v>
      </c>
      <c r="B227" s="68"/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8"/>
    </row>
  </sheetData>
  <autoFilter ref="B5:L225"/>
  <mergeCells count="5">
    <mergeCell ref="J1:M1"/>
    <mergeCell ref="A3:M3"/>
    <mergeCell ref="A4:M4"/>
    <mergeCell ref="A227:M227"/>
    <mergeCell ref="J2:M2"/>
  </mergeCells>
  <pageMargins left="0.39370078740157483" right="0.39370078740157483" top="0" bottom="0.47244094488188981" header="0.31496062992125984" footer="0.31496062992125984"/>
  <pageSetup paperSize="9" scale="45" fitToHeight="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7"/>
  <sheetViews>
    <sheetView view="pageBreakPreview" zoomScale="60" zoomScaleNormal="70" workbookViewId="0">
      <selection activeCell="A2" sqref="A2:A3"/>
    </sheetView>
  </sheetViews>
  <sheetFormatPr defaultRowHeight="15" x14ac:dyDescent="0.25"/>
  <cols>
    <col min="1" max="1" width="9.140625" style="27" customWidth="1"/>
    <col min="2" max="2" width="10.42578125" style="27" customWidth="1"/>
    <col min="3" max="3" width="93.7109375" style="27" customWidth="1"/>
    <col min="4" max="4" width="26.85546875" style="28" customWidth="1"/>
    <col min="5" max="5" width="25.5703125" style="27" customWidth="1"/>
    <col min="6" max="6" width="15.140625" style="27" customWidth="1"/>
    <col min="7" max="7" width="15.85546875" style="27" customWidth="1"/>
    <col min="8" max="8" width="15.140625" style="27" customWidth="1"/>
    <col min="9" max="9" width="16.28515625" style="29" customWidth="1"/>
    <col min="10" max="10" width="21.42578125" style="29" customWidth="1"/>
    <col min="11" max="12" width="14.28515625" style="30" customWidth="1"/>
    <col min="13" max="13" width="17.5703125" style="30" customWidth="1"/>
    <col min="14" max="14" width="13.7109375" style="15" customWidth="1"/>
    <col min="15" max="15" width="12.140625" style="15" customWidth="1"/>
    <col min="16" max="16" width="28.28515625" style="15" customWidth="1"/>
    <col min="17" max="16384" width="9.140625" style="15"/>
  </cols>
  <sheetData>
    <row r="1" spans="1:16" ht="85.5" customHeight="1" x14ac:dyDescent="0.25">
      <c r="A1" s="70" t="s">
        <v>880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6" x14ac:dyDescent="0.25">
      <c r="A2" s="71" t="s">
        <v>784</v>
      </c>
      <c r="B2" s="71" t="s">
        <v>785</v>
      </c>
      <c r="C2" s="72" t="s">
        <v>3</v>
      </c>
      <c r="D2" s="73" t="s">
        <v>4</v>
      </c>
      <c r="E2" s="74" t="s">
        <v>786</v>
      </c>
      <c r="F2" s="74" t="s">
        <v>6</v>
      </c>
      <c r="G2" s="74" t="s">
        <v>7</v>
      </c>
      <c r="H2" s="74" t="s">
        <v>787</v>
      </c>
      <c r="I2" s="75" t="s">
        <v>788</v>
      </c>
      <c r="J2" s="75" t="s">
        <v>789</v>
      </c>
      <c r="K2" s="75" t="s">
        <v>790</v>
      </c>
      <c r="L2" s="77" t="s">
        <v>791</v>
      </c>
      <c r="M2" s="78"/>
      <c r="N2" s="78"/>
      <c r="O2" s="79" t="s">
        <v>792</v>
      </c>
      <c r="P2" s="80" t="s">
        <v>793</v>
      </c>
    </row>
    <row r="3" spans="1:16" ht="154.5" customHeight="1" x14ac:dyDescent="0.25">
      <c r="A3" s="71"/>
      <c r="B3" s="71"/>
      <c r="C3" s="72"/>
      <c r="D3" s="73"/>
      <c r="E3" s="74"/>
      <c r="F3" s="74"/>
      <c r="G3" s="74"/>
      <c r="H3" s="74"/>
      <c r="I3" s="76"/>
      <c r="J3" s="76"/>
      <c r="K3" s="76"/>
      <c r="L3" s="16" t="s">
        <v>794</v>
      </c>
      <c r="M3" s="16" t="s">
        <v>795</v>
      </c>
      <c r="N3" s="17" t="s">
        <v>796</v>
      </c>
      <c r="O3" s="79"/>
      <c r="P3" s="81"/>
    </row>
    <row r="4" spans="1:16" ht="17.25" customHeight="1" x14ac:dyDescent="0.25">
      <c r="A4" s="6">
        <v>1</v>
      </c>
      <c r="B4" s="6"/>
      <c r="C4" s="5">
        <v>2</v>
      </c>
      <c r="D4" s="18">
        <v>3</v>
      </c>
      <c r="E4" s="7">
        <v>4</v>
      </c>
      <c r="F4" s="7">
        <v>5</v>
      </c>
      <c r="G4" s="5">
        <v>6</v>
      </c>
      <c r="H4" s="18">
        <v>7</v>
      </c>
      <c r="I4" s="7">
        <v>8</v>
      </c>
      <c r="J4" s="7">
        <v>9</v>
      </c>
      <c r="K4" s="5">
        <v>10</v>
      </c>
      <c r="L4" s="18">
        <v>11</v>
      </c>
      <c r="M4" s="7">
        <v>12</v>
      </c>
      <c r="N4" s="7">
        <v>13</v>
      </c>
      <c r="O4" s="5">
        <v>14</v>
      </c>
      <c r="P4" s="18">
        <v>15</v>
      </c>
    </row>
    <row r="5" spans="1:16" ht="42.75" customHeight="1" x14ac:dyDescent="0.25">
      <c r="A5" s="10">
        <v>1</v>
      </c>
      <c r="B5" s="11" t="s">
        <v>797</v>
      </c>
      <c r="C5" s="12" t="s">
        <v>798</v>
      </c>
      <c r="D5" s="19" t="s">
        <v>291</v>
      </c>
      <c r="E5" s="20">
        <v>36086.5</v>
      </c>
      <c r="F5" s="21">
        <v>0.65</v>
      </c>
      <c r="G5" s="22">
        <v>23456.31</v>
      </c>
      <c r="H5" s="8">
        <v>0.51</v>
      </c>
      <c r="I5" s="7">
        <v>0.88070000000000004</v>
      </c>
      <c r="J5" s="23">
        <v>0.1193</v>
      </c>
      <c r="K5" s="24">
        <v>1.25</v>
      </c>
      <c r="L5" s="24">
        <v>1</v>
      </c>
      <c r="M5" s="24">
        <v>1.25</v>
      </c>
      <c r="N5" s="24">
        <v>1</v>
      </c>
      <c r="O5" s="25">
        <v>1.0069999999999999</v>
      </c>
      <c r="P5" s="26">
        <v>12331.99</v>
      </c>
    </row>
    <row r="6" spans="1:16" ht="42.75" customHeight="1" x14ac:dyDescent="0.25">
      <c r="A6" s="10">
        <v>2</v>
      </c>
      <c r="B6" s="11" t="s">
        <v>799</v>
      </c>
      <c r="C6" s="12" t="s">
        <v>800</v>
      </c>
      <c r="D6" s="19" t="s">
        <v>291</v>
      </c>
      <c r="E6" s="20">
        <v>36086.5</v>
      </c>
      <c r="F6" s="21">
        <v>0.65</v>
      </c>
      <c r="G6" s="22">
        <v>23456.31</v>
      </c>
      <c r="H6" s="8">
        <v>0.71</v>
      </c>
      <c r="I6" s="7">
        <v>0.94010000000000005</v>
      </c>
      <c r="J6" s="23">
        <v>5.9900000000000002E-2</v>
      </c>
      <c r="K6" s="24">
        <v>1.25</v>
      </c>
      <c r="L6" s="24">
        <v>1</v>
      </c>
      <c r="M6" s="24">
        <v>1.25</v>
      </c>
      <c r="N6" s="24">
        <v>1</v>
      </c>
      <c r="O6" s="25">
        <v>1.0069999999999999</v>
      </c>
      <c r="P6" s="26">
        <v>16912.099999999999</v>
      </c>
    </row>
    <row r="7" spans="1:16" ht="42.75" customHeight="1" x14ac:dyDescent="0.25">
      <c r="A7" s="10">
        <v>3</v>
      </c>
      <c r="B7" s="11" t="s">
        <v>801</v>
      </c>
      <c r="C7" s="12" t="s">
        <v>802</v>
      </c>
      <c r="D7" s="19" t="s">
        <v>291</v>
      </c>
      <c r="E7" s="20">
        <v>36086.5</v>
      </c>
      <c r="F7" s="21">
        <v>0.65</v>
      </c>
      <c r="G7" s="22">
        <v>23456.31</v>
      </c>
      <c r="H7" s="8">
        <v>1.39</v>
      </c>
      <c r="I7" s="7">
        <v>0.70609999999999995</v>
      </c>
      <c r="J7" s="23">
        <v>0.29389999999999999</v>
      </c>
      <c r="K7" s="24">
        <v>1.25</v>
      </c>
      <c r="L7" s="24">
        <v>1</v>
      </c>
      <c r="M7" s="24">
        <v>1.25</v>
      </c>
      <c r="N7" s="24">
        <v>1</v>
      </c>
      <c r="O7" s="25">
        <v>1.0069999999999999</v>
      </c>
      <c r="P7" s="26">
        <v>35083.72</v>
      </c>
    </row>
    <row r="8" spans="1:16" ht="42.75" customHeight="1" x14ac:dyDescent="0.25">
      <c r="A8" s="10">
        <v>4</v>
      </c>
      <c r="B8" s="11" t="s">
        <v>803</v>
      </c>
      <c r="C8" s="12" t="s">
        <v>804</v>
      </c>
      <c r="D8" s="19" t="s">
        <v>291</v>
      </c>
      <c r="E8" s="20">
        <v>36086.5</v>
      </c>
      <c r="F8" s="21">
        <v>0.65</v>
      </c>
      <c r="G8" s="22">
        <v>23456.31</v>
      </c>
      <c r="H8" s="8">
        <v>1.86</v>
      </c>
      <c r="I8" s="7">
        <v>0.9677</v>
      </c>
      <c r="J8" s="23">
        <v>3.2300000000000002E-2</v>
      </c>
      <c r="K8" s="24">
        <v>1.25</v>
      </c>
      <c r="L8" s="24">
        <v>1</v>
      </c>
      <c r="M8" s="24">
        <v>1.25</v>
      </c>
      <c r="N8" s="24">
        <v>1</v>
      </c>
      <c r="O8" s="25">
        <v>1.0069999999999999</v>
      </c>
      <c r="P8" s="26">
        <v>43993.37</v>
      </c>
    </row>
    <row r="9" spans="1:16" ht="42.75" customHeight="1" x14ac:dyDescent="0.25">
      <c r="A9" s="10">
        <v>5</v>
      </c>
      <c r="B9" s="11" t="s">
        <v>805</v>
      </c>
      <c r="C9" s="12" t="s">
        <v>806</v>
      </c>
      <c r="D9" s="19" t="s">
        <v>291</v>
      </c>
      <c r="E9" s="20">
        <v>36086.5</v>
      </c>
      <c r="F9" s="21">
        <v>0.65</v>
      </c>
      <c r="G9" s="22">
        <v>23456.31</v>
      </c>
      <c r="H9" s="8">
        <v>2.4300000000000002</v>
      </c>
      <c r="I9" s="7">
        <v>0.95860000000000001</v>
      </c>
      <c r="J9" s="23">
        <v>4.1399999999999999E-2</v>
      </c>
      <c r="K9" s="24">
        <v>1.25</v>
      </c>
      <c r="L9" s="24">
        <v>1</v>
      </c>
      <c r="M9" s="24">
        <v>1.25</v>
      </c>
      <c r="N9" s="24">
        <v>1</v>
      </c>
      <c r="O9" s="25">
        <v>1.0069999999999999</v>
      </c>
      <c r="P9" s="26">
        <v>57609.42</v>
      </c>
    </row>
    <row r="10" spans="1:16" ht="42.75" customHeight="1" x14ac:dyDescent="0.25">
      <c r="A10" s="10">
        <v>6</v>
      </c>
      <c r="B10" s="11" t="s">
        <v>807</v>
      </c>
      <c r="C10" s="12" t="s">
        <v>808</v>
      </c>
      <c r="D10" s="19" t="s">
        <v>291</v>
      </c>
      <c r="E10" s="20">
        <v>36086.5</v>
      </c>
      <c r="F10" s="21">
        <v>0.65</v>
      </c>
      <c r="G10" s="22">
        <v>23456.31</v>
      </c>
      <c r="H10" s="8">
        <v>3.32</v>
      </c>
      <c r="I10" s="7">
        <v>0.96030000000000004</v>
      </c>
      <c r="J10" s="23">
        <v>3.9699999999999999E-2</v>
      </c>
      <c r="K10" s="24">
        <v>1.25</v>
      </c>
      <c r="L10" s="24">
        <v>1</v>
      </c>
      <c r="M10" s="24">
        <v>1.25</v>
      </c>
      <c r="N10" s="24">
        <v>1</v>
      </c>
      <c r="O10" s="25">
        <v>1.0069999999999999</v>
      </c>
      <c r="P10" s="26">
        <v>78674.91</v>
      </c>
    </row>
    <row r="11" spans="1:16" ht="42.75" customHeight="1" x14ac:dyDescent="0.25">
      <c r="A11" s="10">
        <v>7</v>
      </c>
      <c r="B11" s="11" t="s">
        <v>809</v>
      </c>
      <c r="C11" s="12" t="s">
        <v>810</v>
      </c>
      <c r="D11" s="19" t="s">
        <v>291</v>
      </c>
      <c r="E11" s="20">
        <v>36086.5</v>
      </c>
      <c r="F11" s="21">
        <v>0.65</v>
      </c>
      <c r="G11" s="22">
        <v>23456.31</v>
      </c>
      <c r="H11" s="8">
        <v>4.2300000000000004</v>
      </c>
      <c r="I11" s="7">
        <v>0.96040000000000003</v>
      </c>
      <c r="J11" s="23">
        <v>3.9600000000000003E-2</v>
      </c>
      <c r="K11" s="24">
        <v>1.25</v>
      </c>
      <c r="L11" s="24">
        <v>1</v>
      </c>
      <c r="M11" s="24">
        <v>1.25</v>
      </c>
      <c r="N11" s="24">
        <v>1</v>
      </c>
      <c r="O11" s="25">
        <v>1.0069999999999999</v>
      </c>
      <c r="P11" s="26">
        <v>100236.85</v>
      </c>
    </row>
    <row r="12" spans="1:16" ht="42.75" customHeight="1" x14ac:dyDescent="0.25">
      <c r="A12" s="10">
        <v>8</v>
      </c>
      <c r="B12" s="11" t="s">
        <v>811</v>
      </c>
      <c r="C12" s="12" t="s">
        <v>812</v>
      </c>
      <c r="D12" s="19" t="s">
        <v>291</v>
      </c>
      <c r="E12" s="20">
        <v>36086.5</v>
      </c>
      <c r="F12" s="21">
        <v>0.65</v>
      </c>
      <c r="G12" s="22">
        <v>23456.31</v>
      </c>
      <c r="H12" s="8">
        <v>5.14</v>
      </c>
      <c r="I12" s="7">
        <v>0.96240000000000003</v>
      </c>
      <c r="J12" s="23">
        <v>3.7600000000000001E-2</v>
      </c>
      <c r="K12" s="24">
        <v>1.25</v>
      </c>
      <c r="L12" s="24">
        <v>1</v>
      </c>
      <c r="M12" s="24">
        <v>1.25</v>
      </c>
      <c r="N12" s="24">
        <v>1</v>
      </c>
      <c r="O12" s="25">
        <v>1.0069999999999999</v>
      </c>
      <c r="P12" s="26">
        <v>121738.41</v>
      </c>
    </row>
    <row r="13" spans="1:16" ht="42.75" customHeight="1" x14ac:dyDescent="0.25">
      <c r="A13" s="10">
        <v>9</v>
      </c>
      <c r="B13" s="11" t="s">
        <v>813</v>
      </c>
      <c r="C13" s="12" t="s">
        <v>814</v>
      </c>
      <c r="D13" s="19" t="s">
        <v>291</v>
      </c>
      <c r="E13" s="20">
        <v>36086.5</v>
      </c>
      <c r="F13" s="21">
        <v>0.65</v>
      </c>
      <c r="G13" s="22">
        <v>23456.31</v>
      </c>
      <c r="H13" s="8">
        <v>7.18</v>
      </c>
      <c r="I13" s="7">
        <v>0.94610000000000005</v>
      </c>
      <c r="J13" s="23">
        <v>5.3900000000000003E-2</v>
      </c>
      <c r="K13" s="24">
        <v>1.25</v>
      </c>
      <c r="L13" s="24">
        <v>1</v>
      </c>
      <c r="M13" s="24">
        <v>1.25</v>
      </c>
      <c r="N13" s="24">
        <v>1</v>
      </c>
      <c r="O13" s="25">
        <v>1.0069999999999999</v>
      </c>
      <c r="P13" s="26">
        <v>170765.14</v>
      </c>
    </row>
    <row r="14" spans="1:16" ht="42.75" customHeight="1" x14ac:dyDescent="0.25">
      <c r="A14" s="10">
        <v>10</v>
      </c>
      <c r="B14" s="11" t="s">
        <v>815</v>
      </c>
      <c r="C14" s="12" t="s">
        <v>816</v>
      </c>
      <c r="D14" s="19" t="s">
        <v>291</v>
      </c>
      <c r="E14" s="20">
        <v>36086.5</v>
      </c>
      <c r="F14" s="21">
        <v>0.65</v>
      </c>
      <c r="G14" s="22">
        <v>23456.31</v>
      </c>
      <c r="H14" s="8">
        <v>8.49</v>
      </c>
      <c r="I14" s="7">
        <v>0.93220000000000003</v>
      </c>
      <c r="J14" s="23">
        <v>6.7799999999999999E-2</v>
      </c>
      <c r="K14" s="24">
        <v>1.25</v>
      </c>
      <c r="L14" s="24">
        <v>1</v>
      </c>
      <c r="M14" s="24">
        <v>1.25</v>
      </c>
      <c r="N14" s="24">
        <v>1</v>
      </c>
      <c r="O14" s="25">
        <v>1.0069999999999999</v>
      </c>
      <c r="P14" s="26">
        <v>202637.71</v>
      </c>
    </row>
    <row r="15" spans="1:16" ht="42.75" customHeight="1" x14ac:dyDescent="0.25">
      <c r="A15" s="10">
        <v>11</v>
      </c>
      <c r="B15" s="11" t="s">
        <v>817</v>
      </c>
      <c r="C15" s="12" t="s">
        <v>818</v>
      </c>
      <c r="D15" s="19" t="s">
        <v>291</v>
      </c>
      <c r="E15" s="20">
        <v>36086.5</v>
      </c>
      <c r="F15" s="21">
        <v>0.65</v>
      </c>
      <c r="G15" s="22">
        <v>23456.31</v>
      </c>
      <c r="H15" s="8">
        <v>13.38</v>
      </c>
      <c r="I15" s="7">
        <v>0.99570000000000003</v>
      </c>
      <c r="J15" s="23">
        <v>4.3E-3</v>
      </c>
      <c r="K15" s="24">
        <v>1.25</v>
      </c>
      <c r="L15" s="24">
        <v>1</v>
      </c>
      <c r="M15" s="24">
        <v>1.25</v>
      </c>
      <c r="N15" s="24">
        <v>1</v>
      </c>
      <c r="O15" s="25">
        <v>1.0069999999999999</v>
      </c>
      <c r="P15" s="26">
        <v>314194.62</v>
      </c>
    </row>
    <row r="16" spans="1:16" ht="42.75" customHeight="1" x14ac:dyDescent="0.25">
      <c r="A16" s="10">
        <v>12</v>
      </c>
      <c r="B16" s="11" t="s">
        <v>819</v>
      </c>
      <c r="C16" s="12" t="s">
        <v>820</v>
      </c>
      <c r="D16" s="19" t="s">
        <v>291</v>
      </c>
      <c r="E16" s="20">
        <v>36086.5</v>
      </c>
      <c r="F16" s="21">
        <v>0.65</v>
      </c>
      <c r="G16" s="22">
        <v>23456.31</v>
      </c>
      <c r="H16" s="8">
        <v>17.89</v>
      </c>
      <c r="I16" s="7">
        <v>0.99680000000000002</v>
      </c>
      <c r="J16" s="23">
        <v>3.2000000000000002E-3</v>
      </c>
      <c r="K16" s="24">
        <v>1.25</v>
      </c>
      <c r="L16" s="24">
        <v>1</v>
      </c>
      <c r="M16" s="24">
        <v>1.25</v>
      </c>
      <c r="N16" s="24">
        <v>1</v>
      </c>
      <c r="O16" s="25">
        <v>1.0069999999999999</v>
      </c>
      <c r="P16" s="26">
        <v>419980.84</v>
      </c>
    </row>
    <row r="17" spans="1:16" ht="42.75" customHeight="1" x14ac:dyDescent="0.25">
      <c r="A17" s="10">
        <v>13</v>
      </c>
      <c r="B17" s="11" t="s">
        <v>821</v>
      </c>
      <c r="C17" s="12" t="s">
        <v>822</v>
      </c>
      <c r="D17" s="19" t="s">
        <v>291</v>
      </c>
      <c r="E17" s="20">
        <v>36086.5</v>
      </c>
      <c r="F17" s="21">
        <v>0.65</v>
      </c>
      <c r="G17" s="22">
        <v>23456.31</v>
      </c>
      <c r="H17" s="8">
        <v>34.58</v>
      </c>
      <c r="I17" s="7">
        <v>0.99329999999999996</v>
      </c>
      <c r="J17" s="23">
        <v>6.7000000000000002E-3</v>
      </c>
      <c r="K17" s="24">
        <v>1.25</v>
      </c>
      <c r="L17" s="24">
        <v>1</v>
      </c>
      <c r="M17" s="24">
        <v>1.25</v>
      </c>
      <c r="N17" s="24">
        <v>1</v>
      </c>
      <c r="O17" s="25">
        <v>1.0069999999999999</v>
      </c>
      <c r="P17" s="26">
        <v>812525.38</v>
      </c>
    </row>
    <row r="18" spans="1:16" ht="45" customHeight="1" x14ac:dyDescent="0.25">
      <c r="A18" s="10">
        <v>14</v>
      </c>
      <c r="B18" s="11" t="s">
        <v>823</v>
      </c>
      <c r="C18" s="12" t="s">
        <v>824</v>
      </c>
      <c r="D18" s="19" t="s">
        <v>291</v>
      </c>
      <c r="E18" s="20">
        <v>36086.5</v>
      </c>
      <c r="F18" s="21">
        <v>0.65</v>
      </c>
      <c r="G18" s="22">
        <v>23456.31</v>
      </c>
      <c r="H18" s="8">
        <v>2.33</v>
      </c>
      <c r="I18" s="7">
        <v>0.6381</v>
      </c>
      <c r="J18" s="23">
        <v>0.3619</v>
      </c>
      <c r="K18" s="24">
        <v>1.25</v>
      </c>
      <c r="L18" s="24">
        <v>1</v>
      </c>
      <c r="M18" s="24">
        <v>1.25</v>
      </c>
      <c r="N18" s="24">
        <v>1</v>
      </c>
      <c r="O18" s="25">
        <v>1.0069999999999999</v>
      </c>
      <c r="P18" s="26">
        <v>59771.02</v>
      </c>
    </row>
    <row r="19" spans="1:16" ht="45" customHeight="1" x14ac:dyDescent="0.25">
      <c r="A19" s="10">
        <v>15</v>
      </c>
      <c r="B19" s="11" t="s">
        <v>825</v>
      </c>
      <c r="C19" s="12" t="s">
        <v>826</v>
      </c>
      <c r="D19" s="19" t="s">
        <v>291</v>
      </c>
      <c r="E19" s="20">
        <v>36086.5</v>
      </c>
      <c r="F19" s="21">
        <v>0.65</v>
      </c>
      <c r="G19" s="22">
        <v>23456.31</v>
      </c>
      <c r="H19" s="8">
        <v>4.67</v>
      </c>
      <c r="I19" s="7">
        <v>0.6381</v>
      </c>
      <c r="J19" s="23">
        <v>0.3619</v>
      </c>
      <c r="K19" s="24">
        <v>1.25</v>
      </c>
      <c r="L19" s="24">
        <v>1</v>
      </c>
      <c r="M19" s="24">
        <v>1.25</v>
      </c>
      <c r="N19" s="24">
        <v>1</v>
      </c>
      <c r="O19" s="25">
        <v>1.0069999999999999</v>
      </c>
      <c r="P19" s="26">
        <v>119798.56</v>
      </c>
    </row>
    <row r="20" spans="1:16" ht="45" customHeight="1" x14ac:dyDescent="0.25">
      <c r="A20" s="10">
        <v>16</v>
      </c>
      <c r="B20" s="11" t="s">
        <v>827</v>
      </c>
      <c r="C20" s="12" t="s">
        <v>828</v>
      </c>
      <c r="D20" s="19" t="s">
        <v>291</v>
      </c>
      <c r="E20" s="20">
        <v>36086.5</v>
      </c>
      <c r="F20" s="21">
        <v>0.65</v>
      </c>
      <c r="G20" s="22">
        <v>23456.31</v>
      </c>
      <c r="H20" s="8">
        <v>7.59</v>
      </c>
      <c r="I20" s="7">
        <v>0.6381</v>
      </c>
      <c r="J20" s="23">
        <v>0.3619</v>
      </c>
      <c r="K20" s="24">
        <v>1.25</v>
      </c>
      <c r="L20" s="24">
        <v>1</v>
      </c>
      <c r="M20" s="24">
        <v>1.25</v>
      </c>
      <c r="N20" s="24">
        <v>1</v>
      </c>
      <c r="O20" s="25">
        <v>1.0069999999999999</v>
      </c>
      <c r="P20" s="26">
        <v>194704.73</v>
      </c>
    </row>
    <row r="21" spans="1:16" ht="45" customHeight="1" x14ac:dyDescent="0.25">
      <c r="A21" s="10">
        <v>17</v>
      </c>
      <c r="B21" s="11" t="s">
        <v>829</v>
      </c>
      <c r="C21" s="12" t="s">
        <v>830</v>
      </c>
      <c r="D21" s="19" t="s">
        <v>291</v>
      </c>
      <c r="E21" s="20">
        <v>36086.5</v>
      </c>
      <c r="F21" s="21">
        <v>0.65</v>
      </c>
      <c r="G21" s="22">
        <v>23456.31</v>
      </c>
      <c r="H21" s="8">
        <v>4.8499999999999996</v>
      </c>
      <c r="I21" s="7">
        <v>0.6381</v>
      </c>
      <c r="J21" s="23">
        <v>0.3619</v>
      </c>
      <c r="K21" s="24">
        <v>1.25</v>
      </c>
      <c r="L21" s="24">
        <v>1</v>
      </c>
      <c r="M21" s="24">
        <v>1.25</v>
      </c>
      <c r="N21" s="24">
        <v>1</v>
      </c>
      <c r="O21" s="25">
        <v>1.0069999999999999</v>
      </c>
      <c r="P21" s="26">
        <v>124416.07</v>
      </c>
    </row>
    <row r="22" spans="1:16" ht="45" customHeight="1" x14ac:dyDescent="0.25">
      <c r="A22" s="10">
        <v>18</v>
      </c>
      <c r="B22" s="11" t="s">
        <v>831</v>
      </c>
      <c r="C22" s="12" t="s">
        <v>832</v>
      </c>
      <c r="D22" s="19" t="s">
        <v>291</v>
      </c>
      <c r="E22" s="20">
        <v>36086.5</v>
      </c>
      <c r="F22" s="21">
        <v>0.65</v>
      </c>
      <c r="G22" s="22">
        <v>23456.31</v>
      </c>
      <c r="H22" s="8">
        <v>7.18</v>
      </c>
      <c r="I22" s="7">
        <v>0.96630000000000005</v>
      </c>
      <c r="J22" s="23">
        <v>3.3700000000000001E-2</v>
      </c>
      <c r="K22" s="24">
        <v>1.25</v>
      </c>
      <c r="L22" s="24">
        <v>1</v>
      </c>
      <c r="M22" s="24">
        <v>1.25</v>
      </c>
      <c r="N22" s="24">
        <v>1</v>
      </c>
      <c r="O22" s="25">
        <v>1.0069999999999999</v>
      </c>
      <c r="P22" s="26">
        <v>169884.87</v>
      </c>
    </row>
    <row r="23" spans="1:16" ht="45" customHeight="1" x14ac:dyDescent="0.25">
      <c r="A23" s="10">
        <v>19</v>
      </c>
      <c r="B23" s="11" t="s">
        <v>833</v>
      </c>
      <c r="C23" s="12" t="s">
        <v>834</v>
      </c>
      <c r="D23" s="19" t="s">
        <v>291</v>
      </c>
      <c r="E23" s="20">
        <v>36086.5</v>
      </c>
      <c r="F23" s="21">
        <v>0.65</v>
      </c>
      <c r="G23" s="22">
        <v>23456.31</v>
      </c>
      <c r="H23" s="8">
        <v>10.1</v>
      </c>
      <c r="I23" s="7">
        <v>0.90439999999999998</v>
      </c>
      <c r="J23" s="23">
        <v>9.5600000000000004E-2</v>
      </c>
      <c r="K23" s="24">
        <v>1.25</v>
      </c>
      <c r="L23" s="24">
        <v>1</v>
      </c>
      <c r="M23" s="24">
        <v>1.25</v>
      </c>
      <c r="N23" s="24">
        <v>1</v>
      </c>
      <c r="O23" s="25">
        <v>1.0069999999999999</v>
      </c>
      <c r="P23" s="26">
        <v>242769.02</v>
      </c>
    </row>
    <row r="24" spans="1:16" ht="45" customHeight="1" x14ac:dyDescent="0.25">
      <c r="A24" s="10">
        <v>20</v>
      </c>
      <c r="B24" s="11" t="s">
        <v>835</v>
      </c>
      <c r="C24" s="12" t="s">
        <v>836</v>
      </c>
      <c r="D24" s="19" t="s">
        <v>291</v>
      </c>
      <c r="E24" s="20">
        <v>36086.5</v>
      </c>
      <c r="F24" s="21">
        <v>0.65</v>
      </c>
      <c r="G24" s="22">
        <v>23456.31</v>
      </c>
      <c r="H24" s="8">
        <v>12.71</v>
      </c>
      <c r="I24" s="7">
        <v>0.83679999999999999</v>
      </c>
      <c r="J24" s="23">
        <v>0.16320000000000001</v>
      </c>
      <c r="K24" s="24">
        <v>1.25</v>
      </c>
      <c r="L24" s="24">
        <v>1</v>
      </c>
      <c r="M24" s="24">
        <v>1.25</v>
      </c>
      <c r="N24" s="24">
        <v>1</v>
      </c>
      <c r="O24" s="25">
        <v>1.0069999999999999</v>
      </c>
      <c r="P24" s="26">
        <v>310719.12</v>
      </c>
    </row>
    <row r="25" spans="1:16" ht="45" customHeight="1" x14ac:dyDescent="0.25">
      <c r="A25" s="10">
        <v>21</v>
      </c>
      <c r="B25" s="11" t="s">
        <v>837</v>
      </c>
      <c r="C25" s="12" t="s">
        <v>838</v>
      </c>
      <c r="D25" s="19" t="s">
        <v>291</v>
      </c>
      <c r="E25" s="20">
        <v>36086.5</v>
      </c>
      <c r="F25" s="21">
        <v>0.65</v>
      </c>
      <c r="G25" s="22">
        <v>23456.31</v>
      </c>
      <c r="H25" s="8">
        <v>15.15</v>
      </c>
      <c r="I25" s="7">
        <v>0.79310000000000003</v>
      </c>
      <c r="J25" s="23">
        <v>0.2069</v>
      </c>
      <c r="K25" s="24">
        <v>1.25</v>
      </c>
      <c r="L25" s="24">
        <v>1</v>
      </c>
      <c r="M25" s="24">
        <v>1.25</v>
      </c>
      <c r="N25" s="24">
        <v>1</v>
      </c>
      <c r="O25" s="25">
        <v>1.0069999999999999</v>
      </c>
      <c r="P25" s="26">
        <v>374387.59</v>
      </c>
    </row>
    <row r="26" spans="1:16" ht="45" customHeight="1" x14ac:dyDescent="0.25">
      <c r="A26" s="10">
        <v>22</v>
      </c>
      <c r="B26" s="11" t="s">
        <v>839</v>
      </c>
      <c r="C26" s="12" t="s">
        <v>840</v>
      </c>
      <c r="D26" s="19" t="s">
        <v>291</v>
      </c>
      <c r="E26" s="20">
        <v>36086.5</v>
      </c>
      <c r="F26" s="21">
        <v>0.65</v>
      </c>
      <c r="G26" s="22">
        <v>23456.31</v>
      </c>
      <c r="H26" s="8">
        <v>19.28</v>
      </c>
      <c r="I26" s="7">
        <v>0.99180000000000001</v>
      </c>
      <c r="J26" s="23">
        <v>8.2000000000000007E-3</v>
      </c>
      <c r="K26" s="24">
        <v>1.25</v>
      </c>
      <c r="L26" s="24">
        <v>1</v>
      </c>
      <c r="M26" s="24">
        <v>1.25</v>
      </c>
      <c r="N26" s="24">
        <v>1</v>
      </c>
      <c r="O26" s="25">
        <v>1.0069999999999999</v>
      </c>
      <c r="P26" s="26">
        <v>453197.19</v>
      </c>
    </row>
    <row r="27" spans="1:16" ht="62.25" customHeight="1" x14ac:dyDescent="0.25">
      <c r="A27" s="69" t="s">
        <v>844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</row>
  </sheetData>
  <mergeCells count="16">
    <mergeCell ref="A27:P27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CCE24"/>
    <pageSetUpPr fitToPage="1"/>
  </sheetPr>
  <dimension ref="A1:R7"/>
  <sheetViews>
    <sheetView tabSelected="1" view="pageBreakPreview" zoomScale="70" zoomScaleNormal="70" zoomScaleSheetLayoutView="70" workbookViewId="0">
      <selection activeCell="P5" sqref="P5"/>
    </sheetView>
  </sheetViews>
  <sheetFormatPr defaultRowHeight="15" x14ac:dyDescent="0.25"/>
  <cols>
    <col min="1" max="1" width="9.140625" style="27" customWidth="1"/>
    <col min="2" max="2" width="10.42578125" style="27" customWidth="1"/>
    <col min="3" max="3" width="93.7109375" style="27" customWidth="1"/>
    <col min="4" max="4" width="26.85546875" style="28" customWidth="1"/>
    <col min="5" max="5" width="25.5703125" style="27" customWidth="1"/>
    <col min="6" max="6" width="15.140625" style="27" customWidth="1"/>
    <col min="7" max="7" width="15.85546875" style="27" customWidth="1"/>
    <col min="8" max="8" width="15.140625" style="27" customWidth="1"/>
    <col min="9" max="9" width="16.28515625" style="29" customWidth="1"/>
    <col min="10" max="10" width="21.42578125" style="29" customWidth="1"/>
    <col min="11" max="12" width="14.28515625" style="30" customWidth="1"/>
    <col min="13" max="13" width="17.5703125" style="30" customWidth="1"/>
    <col min="14" max="14" width="13.7109375" style="15" customWidth="1"/>
    <col min="15" max="15" width="12.140625" style="15" customWidth="1"/>
    <col min="16" max="16" width="28.28515625" style="15" customWidth="1"/>
    <col min="17" max="16384" width="9.140625" style="15"/>
  </cols>
  <sheetData>
    <row r="1" spans="1:18" ht="45.75" customHeight="1" x14ac:dyDescent="0.25">
      <c r="A1" s="70" t="s">
        <v>881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8" x14ac:dyDescent="0.25">
      <c r="A2" s="71" t="s">
        <v>784</v>
      </c>
      <c r="B2" s="71" t="s">
        <v>785</v>
      </c>
      <c r="C2" s="72" t="s">
        <v>3</v>
      </c>
      <c r="D2" s="73" t="s">
        <v>4</v>
      </c>
      <c r="E2" s="74" t="s">
        <v>786</v>
      </c>
      <c r="F2" s="74" t="s">
        <v>6</v>
      </c>
      <c r="G2" s="74" t="s">
        <v>7</v>
      </c>
      <c r="H2" s="74" t="s">
        <v>787</v>
      </c>
      <c r="I2" s="75" t="s">
        <v>847</v>
      </c>
      <c r="J2" s="75" t="s">
        <v>789</v>
      </c>
      <c r="K2" s="75" t="s">
        <v>790</v>
      </c>
      <c r="L2" s="77" t="s">
        <v>791</v>
      </c>
      <c r="M2" s="78"/>
      <c r="N2" s="78"/>
      <c r="O2" s="79" t="s">
        <v>792</v>
      </c>
      <c r="P2" s="80" t="s">
        <v>793</v>
      </c>
    </row>
    <row r="3" spans="1:18" ht="154.5" customHeight="1" x14ac:dyDescent="0.25">
      <c r="A3" s="71"/>
      <c r="B3" s="71"/>
      <c r="C3" s="72"/>
      <c r="D3" s="73"/>
      <c r="E3" s="74"/>
      <c r="F3" s="74"/>
      <c r="G3" s="74"/>
      <c r="H3" s="74"/>
      <c r="I3" s="76"/>
      <c r="J3" s="76"/>
      <c r="K3" s="76"/>
      <c r="L3" s="36" t="s">
        <v>794</v>
      </c>
      <c r="M3" s="36" t="s">
        <v>795</v>
      </c>
      <c r="N3" s="35" t="s">
        <v>796</v>
      </c>
      <c r="O3" s="79"/>
      <c r="P3" s="81"/>
    </row>
    <row r="4" spans="1:18" ht="17.25" customHeight="1" x14ac:dyDescent="0.25">
      <c r="A4" s="31">
        <v>1</v>
      </c>
      <c r="B4" s="31"/>
      <c r="C4" s="32">
        <v>2</v>
      </c>
      <c r="D4" s="33">
        <v>3</v>
      </c>
      <c r="E4" s="34">
        <v>4</v>
      </c>
      <c r="F4" s="34">
        <v>5</v>
      </c>
      <c r="G4" s="32">
        <v>6</v>
      </c>
      <c r="H4" s="33">
        <v>7</v>
      </c>
      <c r="I4" s="34">
        <v>8</v>
      </c>
      <c r="J4" s="34">
        <v>9</v>
      </c>
      <c r="K4" s="32">
        <v>10</v>
      </c>
      <c r="L4" s="33">
        <v>11</v>
      </c>
      <c r="M4" s="34">
        <v>12</v>
      </c>
      <c r="N4" s="34">
        <v>13</v>
      </c>
      <c r="O4" s="32">
        <v>14</v>
      </c>
      <c r="P4" s="33">
        <v>15</v>
      </c>
    </row>
    <row r="5" spans="1:18" ht="42.75" customHeight="1" x14ac:dyDescent="0.25">
      <c r="A5" s="10">
        <v>1</v>
      </c>
      <c r="B5" s="11" t="s">
        <v>407</v>
      </c>
      <c r="C5" s="12" t="s">
        <v>408</v>
      </c>
      <c r="D5" s="37" t="s">
        <v>390</v>
      </c>
      <c r="E5" s="20">
        <v>36086.5</v>
      </c>
      <c r="F5" s="21">
        <v>0.65</v>
      </c>
      <c r="G5" s="22">
        <v>23456.31</v>
      </c>
      <c r="H5" s="38">
        <v>25</v>
      </c>
      <c r="I5" s="39">
        <f>ROUND(1-J5,4)</f>
        <v>0.68030000000000002</v>
      </c>
      <c r="J5" s="23">
        <v>0.31969999999999998</v>
      </c>
      <c r="K5" s="24">
        <f t="shared" ref="K5" si="0">ROUND(L5*M5*N5,4)</f>
        <v>1.25</v>
      </c>
      <c r="L5" s="24">
        <v>1</v>
      </c>
      <c r="M5" s="24">
        <v>1.25</v>
      </c>
      <c r="N5" s="24">
        <v>1</v>
      </c>
      <c r="O5" s="25">
        <v>1.0069999999999999</v>
      </c>
      <c r="P5" s="26">
        <f t="shared" ref="P5" si="1">ROUND(G5*H5*(I5+J5*K5*O5),2)</f>
        <v>634916.79</v>
      </c>
    </row>
    <row r="6" spans="1:18" ht="62.25" customHeight="1" x14ac:dyDescent="0.25">
      <c r="A6" s="69" t="s">
        <v>844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7" spans="1:18" ht="33.75" customHeight="1" x14ac:dyDescent="0.25">
      <c r="A7" s="82" t="s">
        <v>848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</row>
  </sheetData>
  <mergeCells count="17">
    <mergeCell ref="L2:N2"/>
    <mergeCell ref="O2:O3"/>
    <mergeCell ref="P2:P3"/>
    <mergeCell ref="A7:R7"/>
    <mergeCell ref="A6:P6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rintOptions horizontalCentered="1"/>
  <pageMargins left="0" right="0" top="0.59055118110236227" bottom="0.19685039370078741" header="0" footer="0"/>
  <pageSetup paperSize="9" scale="41" fitToHeight="7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24</vt:i4>
      </vt:variant>
    </vt:vector>
  </HeadingPairs>
  <TitlesOfParts>
    <vt:vector size="36" baseType="lpstr">
      <vt:lpstr>1 уровень</vt:lpstr>
      <vt:lpstr>1 уровень II Раздел</vt:lpstr>
      <vt:lpstr>1 уровень III Раздел</vt:lpstr>
      <vt:lpstr>2 уровень 1 подуровень</vt:lpstr>
      <vt:lpstr>2 уровень 1 подур II Раздел</vt:lpstr>
      <vt:lpstr>2 уровень 1 подур III Раздел</vt:lpstr>
      <vt:lpstr>2 уровень 2 подуровень</vt:lpstr>
      <vt:lpstr>2 уровень 2 подур II Раздел</vt:lpstr>
      <vt:lpstr>2 уровень 2 подур III Раздел</vt:lpstr>
      <vt:lpstr>3 уровень I раздел</vt:lpstr>
      <vt:lpstr>3 уровень II Раздел</vt:lpstr>
      <vt:lpstr>3 уровень III Раздел</vt:lpstr>
      <vt:lpstr>'1 уровень'!Заголовки_для_печати</vt:lpstr>
      <vt:lpstr>'1 уровень II Раздел'!Заголовки_для_печати</vt:lpstr>
      <vt:lpstr>'1 уровень III Раздел'!Заголовки_для_печати</vt:lpstr>
      <vt:lpstr>'2 уровень 1 подур II Раздел'!Заголовки_для_печати</vt:lpstr>
      <vt:lpstr>'2 уровень 1 подур III Раздел'!Заголовки_для_печати</vt:lpstr>
      <vt:lpstr>'2 уровень 1 подуровень'!Заголовки_для_печати</vt:lpstr>
      <vt:lpstr>'2 уровень 2 подур II Раздел'!Заголовки_для_печати</vt:lpstr>
      <vt:lpstr>'2 уровень 2 подур III Раздел'!Заголовки_для_печати</vt:lpstr>
      <vt:lpstr>'2 уровень 2 подуровень'!Заголовки_для_печати</vt:lpstr>
      <vt:lpstr>'3 уровень I раздел'!Заголовки_для_печати</vt:lpstr>
      <vt:lpstr>'3 уровень II Раздел'!Заголовки_для_печати</vt:lpstr>
      <vt:lpstr>'3 уровень III Раздел'!Заголовки_для_печати</vt:lpstr>
      <vt:lpstr>'1 уровень'!Область_печати</vt:lpstr>
      <vt:lpstr>'1 уровень II Раздел'!Область_печати</vt:lpstr>
      <vt:lpstr>'1 уровень III Раздел'!Область_печати</vt:lpstr>
      <vt:lpstr>'2 уровень 1 подур II Раздел'!Область_печати</vt:lpstr>
      <vt:lpstr>'2 уровень 1 подур III Раздел'!Область_печати</vt:lpstr>
      <vt:lpstr>'2 уровень 1 подуровень'!Область_печати</vt:lpstr>
      <vt:lpstr>'2 уровень 2 подур II Раздел'!Область_печати</vt:lpstr>
      <vt:lpstr>'2 уровень 2 подур III Раздел'!Область_печати</vt:lpstr>
      <vt:lpstr>'2 уровень 2 подуровень'!Область_печати</vt:lpstr>
      <vt:lpstr>'3 уровень I раздел'!Область_печати</vt:lpstr>
      <vt:lpstr>'3 уровень II Раздел'!Область_печати</vt:lpstr>
      <vt:lpstr>'3 уровень III Раздел'!Область_печати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2021-05-31T12:33:26Z</cp:lastPrinted>
  <dcterms:created xsi:type="dcterms:W3CDTF">2021-02-01T15:06:41Z</dcterms:created>
  <dcterms:modified xsi:type="dcterms:W3CDTF">2021-05-31T12:33:28Z</dcterms:modified>
</cp:coreProperties>
</file>